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</sheets>
  <definedNames>
    <definedName name="LAST_CELL" localSheetId="0">Доходы!$J$85</definedName>
    <definedName name="LAST_CELL" localSheetId="2">Источники!$G$27</definedName>
    <definedName name="LAST_CELL" localSheetId="1">Расходы!$H$166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ND_1" localSheetId="0">Доходы!$A$86</definedName>
    <definedName name="REND_1" localSheetId="2">Источники!$A$22</definedName>
    <definedName name="REND_1" localSheetId="1">Расходы!$A$167</definedName>
  </definedNames>
  <calcPr calcId="125725" calcOnSave="0"/>
</workbook>
</file>

<file path=xl/calcChain.xml><?xml version="1.0" encoding="utf-8"?>
<calcChain xmlns="http://schemas.openxmlformats.org/spreadsheetml/2006/main">
  <c r="F17" i="3"/>
  <c r="F12"/>
  <c r="E12"/>
  <c r="E17"/>
  <c r="D12"/>
  <c r="D17"/>
  <c r="F101" i="2"/>
  <c r="F104"/>
  <c r="F103"/>
  <c r="F94"/>
  <c r="E73"/>
  <c r="E167"/>
  <c r="E157"/>
  <c r="E156"/>
  <c r="E155" s="1"/>
  <c r="F155" s="1"/>
  <c r="E154"/>
  <c r="E153"/>
  <c r="E152" s="1"/>
  <c r="F124"/>
  <c r="E124"/>
  <c r="F55"/>
  <c r="G55"/>
  <c r="E56"/>
  <c r="E55"/>
  <c r="E54" s="1"/>
  <c r="F54" s="1"/>
  <c r="F43"/>
  <c r="G43"/>
  <c r="F45"/>
  <c r="G45"/>
  <c r="F46"/>
  <c r="G46"/>
  <c r="E46"/>
  <c r="E45"/>
  <c r="E43"/>
  <c r="F26"/>
  <c r="G26"/>
  <c r="F27"/>
  <c r="G27"/>
  <c r="E27"/>
  <c r="F23"/>
  <c r="G23"/>
  <c r="G22" s="1"/>
  <c r="G21" s="1"/>
  <c r="E23"/>
  <c r="F41"/>
  <c r="G41"/>
  <c r="G40" s="1"/>
  <c r="F40"/>
  <c r="E41"/>
  <c r="E40"/>
  <c r="F36"/>
  <c r="G36"/>
  <c r="E36"/>
  <c r="E35"/>
  <c r="E34" s="1"/>
  <c r="F29"/>
  <c r="G29"/>
  <c r="G28" s="1"/>
  <c r="F28"/>
  <c r="F24"/>
  <c r="G24"/>
  <c r="F22"/>
  <c r="F21"/>
  <c r="F15" s="1"/>
  <c r="F17"/>
  <c r="G17"/>
  <c r="G16" s="1"/>
  <c r="F16"/>
  <c r="E28"/>
  <c r="E26"/>
  <c r="E24"/>
  <c r="E22"/>
  <c r="E21" s="1"/>
  <c r="E17"/>
  <c r="E16"/>
  <c r="E81"/>
  <c r="E80"/>
  <c r="F80" s="1"/>
  <c r="E29"/>
  <c r="F63"/>
  <c r="G63"/>
  <c r="E63"/>
  <c r="E52"/>
  <c r="E51"/>
  <c r="F51" s="1"/>
  <c r="F25"/>
  <c r="F35"/>
  <c r="F37"/>
  <c r="F38"/>
  <c r="F39"/>
  <c r="F44"/>
  <c r="F47"/>
  <c r="F48"/>
  <c r="F49"/>
  <c r="F50"/>
  <c r="F52"/>
  <c r="F53"/>
  <c r="F56"/>
  <c r="F57"/>
  <c r="F58"/>
  <c r="F59"/>
  <c r="F60"/>
  <c r="F61"/>
  <c r="F62"/>
  <c r="F64"/>
  <c r="F65"/>
  <c r="F66"/>
  <c r="F67"/>
  <c r="F68"/>
  <c r="F69"/>
  <c r="F70"/>
  <c r="F71"/>
  <c r="F72"/>
  <c r="F73"/>
  <c r="F74"/>
  <c r="F75"/>
  <c r="F76"/>
  <c r="F77"/>
  <c r="F78"/>
  <c r="F79"/>
  <c r="F81"/>
  <c r="F82"/>
  <c r="F83"/>
  <c r="F84"/>
  <c r="F85"/>
  <c r="F86"/>
  <c r="F87"/>
  <c r="F88"/>
  <c r="F89"/>
  <c r="F90"/>
  <c r="F91"/>
  <c r="F92"/>
  <c r="F93"/>
  <c r="F98"/>
  <c r="F99"/>
  <c r="F100"/>
  <c r="F105"/>
  <c r="F106"/>
  <c r="F107"/>
  <c r="F108"/>
  <c r="F109"/>
  <c r="F110"/>
  <c r="F111"/>
  <c r="F113"/>
  <c r="F114"/>
  <c r="F115"/>
  <c r="F118"/>
  <c r="F119"/>
  <c r="F120"/>
  <c r="F121"/>
  <c r="F122"/>
  <c r="F125"/>
  <c r="F126"/>
  <c r="F127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3"/>
  <c r="F154"/>
  <c r="F156"/>
  <c r="F157"/>
  <c r="F158"/>
  <c r="F159"/>
  <c r="F160"/>
  <c r="F161"/>
  <c r="F162"/>
  <c r="F163"/>
  <c r="F164"/>
  <c r="F165"/>
  <c r="F166"/>
  <c r="E151" l="1"/>
  <c r="F151" s="1"/>
  <c r="F152"/>
  <c r="F13"/>
  <c r="E15"/>
  <c r="E13" s="1"/>
  <c r="F34"/>
  <c r="G15"/>
  <c r="G85" i="1" l="1"/>
  <c r="G84" s="1"/>
  <c r="E85"/>
  <c r="E84" s="1"/>
  <c r="E78"/>
  <c r="E77"/>
  <c r="G61"/>
  <c r="G60"/>
  <c r="E61"/>
  <c r="E60"/>
  <c r="E54"/>
  <c r="G53"/>
  <c r="G54" s="1"/>
  <c r="G50"/>
  <c r="G51" s="1"/>
  <c r="E50"/>
  <c r="E51" s="1"/>
  <c r="G46"/>
  <c r="G47" s="1"/>
  <c r="E46"/>
  <c r="E47" s="1"/>
  <c r="G43"/>
  <c r="E41"/>
  <c r="E42" s="1"/>
  <c r="E43" s="1"/>
  <c r="E37"/>
  <c r="G33"/>
  <c r="G31"/>
  <c r="E31"/>
  <c r="E14" i="3" l="1"/>
  <c r="E20"/>
  <c r="E21"/>
  <c r="E22"/>
  <c r="G133" i="2"/>
  <c r="G148"/>
  <c r="G147"/>
  <c r="G165"/>
  <c r="G136"/>
  <c r="G140"/>
  <c r="G65"/>
  <c r="G121"/>
  <c r="G135"/>
  <c r="G38"/>
  <c r="G44"/>
  <c r="G48"/>
  <c r="G50"/>
  <c r="G52"/>
  <c r="G54"/>
  <c r="G56"/>
  <c r="G58"/>
  <c r="G60"/>
  <c r="G62"/>
  <c r="G64"/>
  <c r="G66"/>
  <c r="G68"/>
  <c r="G70"/>
  <c r="G72"/>
  <c r="G74"/>
  <c r="G76"/>
  <c r="G78"/>
  <c r="G80"/>
  <c r="G82"/>
  <c r="G84"/>
  <c r="G86"/>
  <c r="G88"/>
  <c r="G90"/>
  <c r="G92"/>
  <c r="G94"/>
  <c r="G98"/>
  <c r="G104"/>
  <c r="G110"/>
  <c r="G116"/>
  <c r="G126"/>
  <c r="G142"/>
  <c r="G157"/>
  <c r="G75"/>
  <c r="G113"/>
  <c r="G132"/>
  <c r="G166"/>
  <c r="G67"/>
  <c r="G106"/>
  <c r="G163"/>
  <c r="G47"/>
  <c r="G105"/>
  <c r="G129"/>
  <c r="G159"/>
  <c r="G49"/>
  <c r="G160"/>
  <c r="G89"/>
  <c r="G124"/>
  <c r="G154"/>
  <c r="G125"/>
  <c r="G35"/>
  <c r="G150"/>
  <c r="G145"/>
  <c r="G37"/>
  <c r="G69"/>
  <c r="G91"/>
  <c r="G149"/>
  <c r="G152"/>
  <c r="G117"/>
  <c r="G118"/>
  <c r="G71"/>
  <c r="G97"/>
  <c r="G139"/>
  <c r="G146"/>
  <c r="G156"/>
  <c r="G137"/>
  <c r="G153"/>
  <c r="G39"/>
  <c r="G95"/>
  <c r="G123"/>
  <c r="G96"/>
  <c r="G120"/>
  <c r="G99"/>
  <c r="G85"/>
  <c r="G141"/>
  <c r="G83"/>
  <c r="G144"/>
  <c r="G158"/>
  <c r="G164"/>
  <c r="G93"/>
  <c r="G130"/>
  <c r="G81"/>
  <c r="G61"/>
  <c r="G102"/>
  <c r="G161"/>
  <c r="G127"/>
  <c r="G103"/>
  <c r="G100"/>
  <c r="G53"/>
  <c r="G73"/>
  <c r="G151"/>
  <c r="G131"/>
  <c r="G138"/>
  <c r="G107"/>
  <c r="G25"/>
  <c r="G57"/>
  <c r="G87"/>
  <c r="G114"/>
  <c r="G79"/>
  <c r="G155"/>
  <c r="G134"/>
  <c r="G122"/>
  <c r="G143"/>
  <c r="G77"/>
  <c r="G111"/>
  <c r="G108"/>
  <c r="G112"/>
  <c r="G109"/>
  <c r="G128"/>
  <c r="G115"/>
  <c r="G51"/>
  <c r="G119"/>
  <c r="G101"/>
  <c r="G162"/>
  <c r="G59"/>
  <c r="G13" l="1"/>
  <c r="F167" s="1"/>
  <c r="G34"/>
</calcChain>
</file>

<file path=xl/sharedStrings.xml><?xml version="1.0" encoding="utf-8"?>
<sst xmlns="http://schemas.openxmlformats.org/spreadsheetml/2006/main" count="950" uniqueCount="407">
  <si>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</si>
  <si>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</si>
  <si>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</si>
  <si>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</si>
  <si>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</si>
  <si>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</si>
  <si>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</si>
  <si>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</si>
  <si>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    Глава по БК</t>
  </si>
  <si>
    <t>Наименование бюджета:</t>
  </si>
  <si>
    <t>по ОКТМО</t>
  </si>
  <si>
    <t>Периодичность: месячная</t>
  </si>
  <si>
    <t xml:space="preserve">             по ОКЕИ</t>
  </si>
  <si>
    <t>383</t>
  </si>
  <si>
    <t>на 01.01.2017 г.</t>
  </si>
  <si>
    <t>01.01.2017</t>
  </si>
  <si>
    <t>Бюджет Кривянского сельского поселения Октябрьского района</t>
  </si>
  <si>
    <t>Единица измерения: руб.</t>
  </si>
  <si>
    <t>04227976</t>
  </si>
  <si>
    <t>951</t>
  </si>
  <si>
    <t>60641440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</si>
  <si>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</si>
  <si>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</si>
  <si>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</si>
  <si>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</si>
  <si>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</si>
  <si>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</si>
  <si>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</si>
  <si>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</si>
  <si>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</si>
  <si>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</si>
  <si>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</si>
  <si>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</si>
  <si>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-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</si>
  <si>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</si>
  <si>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</si>
  <si>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</si>
  <si>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</si>
  <si>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</si>
  <si>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</si>
  <si>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</si>
  <si>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</si>
  <si>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</si>
  <si>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</si>
  <si>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</si>
  <si>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</si>
  <si>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</si>
  <si>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</si>
  <si>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</si>
  <si>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</si>
  <si>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</si>
  <si>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</si>
  <si>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</si>
  <si>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</si>
  <si>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</si>
  <si>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</si>
  <si>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</si>
  <si>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</si>
  <si>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</si>
  <si>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</si>
  <si>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</si>
  <si>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</si>
  <si>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</si>
  <si>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</si>
  <si>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</si>
  <si>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100 10302260010000110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</si>
  <si>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</si>
  <si>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</si>
  <si>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</si>
  <si>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</si>
  <si>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</si>
  <si>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</si>
  <si>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</si>
  <si>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</si>
  <si>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</si>
  <si>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</si>
  <si>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</si>
  <si>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</si>
  <si>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</si>
  <si>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</si>
  <si>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</si>
  <si>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</si>
  <si>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</si>
  <si>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</si>
  <si>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</si>
  <si>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</si>
  <si>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</si>
  <si>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</si>
  <si>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</si>
  <si>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</si>
  <si>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</si>
  <si>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</si>
  <si>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</si>
  <si>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</si>
  <si>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</si>
  <si>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</si>
  <si>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</si>
  <si>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</si>
  <si>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951 10804010010000110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</si>
  <si>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</si>
  <si>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</si>
  <si>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</si>
  <si>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</si>
  <si>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</si>
  <si>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</si>
  <si>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</si>
  <si>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</si>
  <si>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</si>
  <si>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</si>
  <si>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</si>
  <si>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</si>
  <si>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</si>
  <si>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</si>
  <si>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</si>
  <si>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</si>
  <si>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</si>
  <si>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</si>
  <si>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</si>
  <si>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</si>
  <si>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сельских поселений</t>
  </si>
  <si>
    <t>951 11701050100000180</t>
  </si>
  <si>
    <t>Прочие неналоговые доходы</t>
  </si>
  <si>
    <t>951 11705000000000180</t>
  </si>
  <si>
    <t>Прочие неналоговые доходы бюджетов сельских поселений</t>
  </si>
  <si>
    <t>951 11705050100000180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</si>
  <si>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</si>
  <si>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</si>
  <si>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</si>
  <si>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</si>
  <si>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</si>
  <si>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</si>
  <si>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</si>
  <si>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</si>
  <si>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</si>
  <si>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</si>
  <si>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</si>
  <si>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</si>
  <si>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</si>
  <si>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</si>
  <si>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</si>
  <si>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</si>
  <si>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</si>
  <si>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</si>
  <si>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</si>
  <si>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</si>
  <si>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</si>
  <si>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</si>
  <si>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</si>
  <si>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</si>
  <si>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</si>
  <si>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</si>
  <si>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</si>
  <si>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</si>
  <si>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</si>
  <si>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</si>
  <si>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</si>
  <si>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</si>
  <si>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</si>
  <si>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</si>
  <si>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</si>
  <si>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</si>
  <si>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</si>
  <si>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</si>
  <si>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</si>
  <si>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</si>
  <si>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</si>
  <si>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</si>
  <si>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</si>
  <si>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</si>
  <si>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</si>
  <si>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</si>
  <si>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</si>
  <si>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</si>
  <si>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</si>
  <si>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</si>
  <si>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</si>
  <si>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</si>
  <si>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</si>
  <si>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</si>
  <si>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</si>
  <si>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</si>
  <si>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</si>
  <si>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</si>
  <si>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</si>
  <si>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</si>
  <si>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</si>
  <si>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</si>
  <si>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</si>
  <si>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</si>
  <si>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</si>
  <si>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</si>
  <si>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</si>
  <si>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</si>
  <si>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</si>
  <si>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</si>
  <si>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</si>
  <si>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</si>
  <si>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</si>
  <si>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</si>
  <si>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</si>
  <si>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</si>
  <si>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</si>
  <si>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</si>
  <si>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</si>
  <si>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</si>
  <si>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</si>
  <si>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</si>
  <si>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</si>
  <si>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</si>
  <si>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</si>
  <si>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</si>
  <si>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</si>
  <si>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</si>
  <si>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</si>
  <si>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</si>
  <si>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</si>
  <si>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</si>
  <si>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</si>
  <si>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</si>
  <si>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</si>
  <si>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</si>
  <si>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</si>
  <si>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</si>
  <si>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</si>
  <si>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</si>
  <si>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</si>
  <si>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</si>
  <si>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000 0113 0000000000 360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</si>
  <si>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</si>
  <si>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</si>
  <si>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</si>
  <si>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</si>
  <si>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</si>
  <si>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</si>
  <si>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</si>
  <si>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</si>
  <si>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</si>
  <si>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</si>
  <si>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</si>
  <si>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</si>
  <si>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</si>
  <si>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</si>
  <si>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</si>
  <si>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</si>
  <si>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</si>
  <si>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</si>
  <si>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</si>
  <si>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</si>
  <si>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</si>
  <si>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</si>
  <si>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</si>
  <si>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000 0300 0000000000 800 </t>
  </si>
  <si>
    <t xml:space="preserve">000 0300 0000000000 850 </t>
  </si>
  <si>
    <t xml:space="preserve">000 0300 0000000000 852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</si>
  <si>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</si>
  <si>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</si>
  <si>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</si>
  <si>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</si>
  <si>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</si>
  <si>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</si>
  <si>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</si>
  <si>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</si>
  <si>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</si>
  <si>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</si>
  <si>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000 0310 0000000000 800 </t>
  </si>
  <si>
    <t xml:space="preserve">000 0310 0000000000 850 </t>
  </si>
  <si>
    <t xml:space="preserve">000 0310 0000000000 852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</si>
  <si>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</si>
  <si>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</si>
  <si>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</si>
  <si>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</si>
  <si>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</si>
  <si>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Капитальные вложения в объекты государственной (муниципальной) собственности</t>
  </si>
  <si>
    <t xml:space="preserve">000 0400 0000000000 400 </t>
  </si>
  <si>
    <t>Бюджетные инвестиции</t>
  </si>
  <si>
    <t xml:space="preserve">000 0400 0000000000 410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</si>
  <si>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</si>
  <si>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000 0400 0000000000 414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</si>
  <si>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</si>
  <si>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</si>
  <si>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</si>
  <si>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</si>
  <si>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</si>
  <si>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000 0409 0000000000 400 </t>
  </si>
  <si>
    <t xml:space="preserve">000 0409 0000000000 410 </t>
  </si>
  <si>
    <t xml:space="preserve">000 0409 0000000000 414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</si>
  <si>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</si>
  <si>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</si>
  <si>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</si>
  <si>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</si>
  <si>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</si>
  <si>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</si>
  <si>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</si>
  <si>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</si>
  <si>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</si>
  <si>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</si>
  <si>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</si>
  <si>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</si>
  <si>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</si>
  <si>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 xml:space="preserve">000 0500 0000000000 850 </t>
  </si>
  <si>
    <t xml:space="preserve">000 0500 0000000000 852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</si>
  <si>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</si>
  <si>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</si>
  <si>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</si>
  <si>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</si>
  <si>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</si>
  <si>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</si>
  <si>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</si>
  <si>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</si>
  <si>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</si>
  <si>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</si>
  <si>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</si>
  <si>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</si>
  <si>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</si>
  <si>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</si>
  <si>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</si>
  <si>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</si>
  <si>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</si>
  <si>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000 0503 0000000000 800 </t>
  </si>
  <si>
    <t xml:space="preserve">000 0503 0000000000 850 </t>
  </si>
  <si>
    <t xml:space="preserve">000 0503 0000000000 852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</si>
  <si>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</si>
  <si>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</si>
  <si>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</si>
  <si>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</si>
  <si>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</si>
  <si>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</si>
  <si>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</si>
  <si>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</si>
  <si>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</si>
  <si>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</si>
  <si>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</si>
  <si>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</si>
  <si>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</si>
  <si>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</si>
  <si>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</si>
  <si>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</si>
  <si>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</si>
  <si>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</si>
  <si>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</si>
  <si>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</si>
  <si>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</si>
  <si>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</si>
  <si>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</si>
  <si>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</si>
  <si>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</si>
  <si>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</si>
  <si>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</si>
  <si>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</si>
  <si>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</si>
  <si>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</si>
  <si>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</si>
  <si>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</si>
  <si>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</si>
  <si>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</si>
  <si>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</si>
  <si>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</si>
  <si>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</si>
  <si>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</si>
  <si>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</si>
  <si>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</si>
  <si>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</si>
  <si>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</si>
  <si>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</si>
  <si>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</si>
  <si>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</si>
  <si>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</si>
  <si>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</si>
  <si>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</si>
  <si>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</si>
  <si>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</si>
  <si>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</si>
  <si>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</si>
  <si>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</si>
  <si>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</si>
  <si>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</si>
  <si>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</si>
  <si>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</si>
  <si>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прочих остатков денежных средств бюджетов сельских поселений</t>
  </si>
  <si>
    <t>710</t>
  </si>
  <si>
    <t>951 01050201100000510</t>
  </si>
  <si>
    <t>Уменьшение прочих остатков денежных средств бюджетов сельских поселений</t>
  </si>
  <si>
    <t>720</t>
  </si>
  <si>
    <t>951 01050201100000610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</si>
  <si>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</si>
  <si>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</si>
  <si>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</si>
  <si>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</si>
  <si>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</si>
  <si>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</si>
  <si>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182 10102020010000110</t>
  </si>
  <si>
    <t>182 10102030010000110</t>
  </si>
  <si>
    <t>ШТРАФЫ, САНКЦИИ, ВОЗМЕЩЕНИЕ УЩЕРБА</t>
  </si>
  <si>
    <t>Прочие поступлениря от денежных взысканий (штрафов) и иных сумм в возмещение ущерба</t>
  </si>
  <si>
    <t>Прочие поступлениря от денежных взысканий (штрафов) и иных сумм в возмещение ущерба, зачисляемые в бюджеты сльских поселений</t>
  </si>
  <si>
    <t>000 1 16 00000000000000</t>
  </si>
  <si>
    <t>8571 16 90000000000140</t>
  </si>
  <si>
    <t>857 116 90050100000140</t>
  </si>
  <si>
    <t>Администрация Кривянского сельского поселения</t>
  </si>
  <si>
    <t>Руководитель</t>
  </si>
  <si>
    <t>С.Д. Филимонов</t>
  </si>
  <si>
    <t>(подпись)</t>
  </si>
  <si>
    <t>Руководитель финансово-экономической службы</t>
  </si>
  <si>
    <t>Д.Н. Корюкова</t>
  </si>
  <si>
    <t>Главный бухгалтер</t>
  </si>
  <si>
    <t>А.Ф. Маслова</t>
  </si>
  <si>
    <t>23 января 2017г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</si>
</sst>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7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4" fontId="2" fillId="0" borderId="26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right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horizontal="center" vertical="center"/>
    </xf>
    <xf numFmtId="4" fontId="2" fillId="0" borderId="28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wrapText="1"/>
    </xf>
    <xf numFmtId="49" fontId="2" fillId="0" borderId="35" xfId="0" applyNumberFormat="1" applyFont="1" applyBorder="1" applyAlignment="1" applyProtection="1">
      <alignment horizontal="center" wrapText="1"/>
    </xf>
    <xf numFmtId="4" fontId="5" fillId="0" borderId="26" xfId="0" applyNumberFormat="1" applyFont="1" applyBorder="1" applyAlignment="1" applyProtection="1">
      <alignment horizontal="right" vertical="center"/>
    </xf>
    <xf numFmtId="4" fontId="5" fillId="0" borderId="27" xfId="0" applyNumberFormat="1" applyFont="1" applyBorder="1" applyAlignment="1" applyProtection="1">
      <alignment horizontal="right" vertical="center"/>
    </xf>
    <xf numFmtId="0" fontId="0" fillId="0" borderId="5" xfId="0" applyBorder="1"/>
    <xf numFmtId="0" fontId="6" fillId="0" borderId="0" xfId="0" applyFont="1" applyAlignment="1">
      <alignment horizontal="center"/>
    </xf>
    <xf numFmtId="0" fontId="6" fillId="0" borderId="5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"/>
  <sheetViews>
    <sheetView showGridLines="0" zoomScaleNormal="100" workbookViewId="0">
      <selection activeCell="L18" sqref="L18"/>
    </sheetView>
  </sheetViews>
  <sheetFormatPr defaultRowHeight="12.75" customHeight="1"/>
  <cols>
    <col min="1" max="1" width="43.28515625" customWidth="1"/>
    <col min="2" max="2" width="6.140625" customWidth="1"/>
    <col min="3" max="3" width="1.7109375" customWidth="1"/>
    <col min="4" max="4" width="22.140625" customWidth="1"/>
    <col min="5" max="5" width="9.5703125" customWidth="1"/>
    <col min="6" max="6" width="14.85546875" customWidth="1"/>
    <col min="7" max="7" width="17.5703125" customWidth="1"/>
    <col min="8" max="8" width="9.42578125" customWidth="1"/>
    <col min="9" max="9" width="8.85546875" hidden="1" customWidth="1"/>
  </cols>
  <sheetData>
    <row r="1" spans="1:7" ht="16.899999999999999" customHeight="1">
      <c r="A1" s="63" t="s">
        <v>0</v>
      </c>
      <c r="B1" s="63"/>
      <c r="C1" s="63"/>
      <c r="D1" s="63"/>
      <c r="E1" s="63"/>
      <c r="F1" s="2"/>
      <c r="G1" s="2"/>
    </row>
    <row r="2" spans="1:7" ht="16.899999999999999" customHeight="1">
      <c r="A2" s="63" t="s">
        <v>1</v>
      </c>
      <c r="B2" s="63"/>
      <c r="C2" s="63"/>
      <c r="D2" s="63"/>
      <c r="E2" s="63"/>
      <c r="F2" s="3"/>
      <c r="G2" s="4" t="s">
        <v>2</v>
      </c>
    </row>
    <row r="3" spans="1:7">
      <c r="A3" s="5"/>
      <c r="B3" s="5"/>
      <c r="C3" s="5"/>
      <c r="D3" s="5"/>
      <c r="E3" s="5"/>
      <c r="F3" s="6" t="s">
        <v>3</v>
      </c>
      <c r="G3" s="7" t="s">
        <v>4</v>
      </c>
    </row>
    <row r="4" spans="1:7">
      <c r="A4" s="62" t="s">
        <v>14</v>
      </c>
      <c r="B4" s="62"/>
      <c r="C4" s="62"/>
      <c r="D4" s="62"/>
      <c r="E4" s="62"/>
      <c r="F4" s="8" t="s">
        <v>5</v>
      </c>
      <c r="G4" s="9" t="s">
        <v>15</v>
      </c>
    </row>
    <row r="5" spans="1:7">
      <c r="A5" s="10"/>
      <c r="B5" s="10"/>
      <c r="C5" s="10"/>
      <c r="D5" s="10"/>
      <c r="E5" s="10"/>
      <c r="F5" s="8" t="s">
        <v>6</v>
      </c>
      <c r="G5" s="11" t="s">
        <v>18</v>
      </c>
    </row>
    <row r="6" spans="1:7" ht="12.75" customHeight="1">
      <c r="A6" s="8" t="s">
        <v>7</v>
      </c>
      <c r="B6" s="100" t="s">
        <v>398</v>
      </c>
      <c r="C6" s="100"/>
      <c r="D6" s="100"/>
      <c r="E6" s="100"/>
      <c r="F6" s="8" t="s">
        <v>8</v>
      </c>
      <c r="G6" s="11" t="s">
        <v>19</v>
      </c>
    </row>
    <row r="7" spans="1:7" ht="23.25" customHeight="1">
      <c r="A7" s="8" t="s">
        <v>9</v>
      </c>
      <c r="B7" s="101" t="s">
        <v>16</v>
      </c>
      <c r="C7" s="101"/>
      <c r="D7" s="101"/>
      <c r="E7" s="101"/>
      <c r="F7" s="12" t="s">
        <v>10</v>
      </c>
      <c r="G7" s="13" t="s">
        <v>20</v>
      </c>
    </row>
    <row r="8" spans="1:7">
      <c r="A8" s="8" t="s">
        <v>11</v>
      </c>
      <c r="B8" s="8"/>
      <c r="C8" s="8"/>
      <c r="D8" s="8"/>
      <c r="E8" s="6"/>
      <c r="F8" s="8"/>
      <c r="G8" s="14"/>
    </row>
    <row r="9" spans="1:7">
      <c r="A9" s="64" t="s">
        <v>17</v>
      </c>
      <c r="B9" s="64"/>
      <c r="C9" s="64"/>
      <c r="D9" s="64"/>
      <c r="E9" s="64"/>
      <c r="F9" s="8" t="s">
        <v>12</v>
      </c>
      <c r="G9" s="15" t="s">
        <v>13</v>
      </c>
    </row>
    <row r="10" spans="1:7" ht="20.25" customHeight="1">
      <c r="A10" s="63" t="s">
        <v>21</v>
      </c>
      <c r="B10" s="63"/>
      <c r="C10" s="63"/>
      <c r="D10" s="63"/>
      <c r="E10" s="63"/>
      <c r="F10" s="1"/>
      <c r="G10" s="16"/>
    </row>
    <row r="11" spans="1:7" ht="4.1500000000000004" customHeight="1">
      <c r="A11" s="71" t="s">
        <v>22</v>
      </c>
      <c r="B11" s="74" t="s">
        <v>23</v>
      </c>
      <c r="C11" s="56" t="s">
        <v>24</v>
      </c>
      <c r="D11" s="57"/>
      <c r="E11" s="50" t="s">
        <v>25</v>
      </c>
      <c r="F11" s="51"/>
      <c r="G11" s="47" t="s">
        <v>26</v>
      </c>
    </row>
    <row r="12" spans="1:7" ht="3.6" customHeight="1">
      <c r="A12" s="72"/>
      <c r="B12" s="75"/>
      <c r="C12" s="58"/>
      <c r="D12" s="59"/>
      <c r="E12" s="52"/>
      <c r="F12" s="53"/>
      <c r="G12" s="48"/>
    </row>
    <row r="13" spans="1:7" ht="3" customHeight="1">
      <c r="A13" s="72"/>
      <c r="B13" s="75"/>
      <c r="C13" s="58"/>
      <c r="D13" s="59"/>
      <c r="E13" s="52"/>
      <c r="F13" s="53"/>
      <c r="G13" s="48"/>
    </row>
    <row r="14" spans="1:7" ht="3" customHeight="1">
      <c r="A14" s="72"/>
      <c r="B14" s="75"/>
      <c r="C14" s="58"/>
      <c r="D14" s="59"/>
      <c r="E14" s="52"/>
      <c r="F14" s="53"/>
      <c r="G14" s="48"/>
    </row>
    <row r="15" spans="1:7" ht="3" customHeight="1">
      <c r="A15" s="72"/>
      <c r="B15" s="75"/>
      <c r="C15" s="58"/>
      <c r="D15" s="59"/>
      <c r="E15" s="52"/>
      <c r="F15" s="53"/>
      <c r="G15" s="48"/>
    </row>
    <row r="16" spans="1:7" ht="3" customHeight="1">
      <c r="A16" s="72"/>
      <c r="B16" s="75"/>
      <c r="C16" s="58"/>
      <c r="D16" s="59"/>
      <c r="E16" s="52"/>
      <c r="F16" s="53"/>
      <c r="G16" s="48"/>
    </row>
    <row r="17" spans="1:7" ht="8.4499999999999993" customHeight="1">
      <c r="A17" s="73"/>
      <c r="B17" s="76"/>
      <c r="C17" s="60"/>
      <c r="D17" s="61"/>
      <c r="E17" s="54"/>
      <c r="F17" s="55"/>
      <c r="G17" s="49"/>
    </row>
    <row r="18" spans="1:7" ht="14.25" customHeight="1">
      <c r="A18" s="19">
        <v>1</v>
      </c>
      <c r="B18" s="20">
        <v>2</v>
      </c>
      <c r="C18" s="79">
        <v>3</v>
      </c>
      <c r="D18" s="80"/>
      <c r="E18" s="77" t="s">
        <v>27</v>
      </c>
      <c r="F18" s="78"/>
      <c r="G18" s="23" t="s">
        <v>28</v>
      </c>
    </row>
    <row r="19" spans="1:7">
      <c r="A19" s="24" t="s">
        <v>29</v>
      </c>
      <c r="B19" s="25" t="s">
        <v>30</v>
      </c>
      <c r="C19" s="65" t="s">
        <v>32</v>
      </c>
      <c r="D19" s="66"/>
      <c r="E19" s="67">
        <v>22240376.73</v>
      </c>
      <c r="F19" s="68"/>
      <c r="G19" s="27">
        <v>31112526.280000001</v>
      </c>
    </row>
    <row r="20" spans="1:7">
      <c r="A20" s="28" t="s">
        <v>34</v>
      </c>
      <c r="B20" s="29"/>
      <c r="C20" s="69"/>
      <c r="D20" s="69"/>
      <c r="E20" s="70"/>
      <c r="F20" s="70"/>
      <c r="G20" s="30"/>
    </row>
    <row r="21" spans="1:7">
      <c r="A21" s="28" t="s">
        <v>35</v>
      </c>
      <c r="B21" s="29" t="s">
        <v>30</v>
      </c>
      <c r="C21" s="69" t="s">
        <v>36</v>
      </c>
      <c r="D21" s="69"/>
      <c r="E21" s="70">
        <v>18136976.73</v>
      </c>
      <c r="F21" s="70"/>
      <c r="G21" s="30">
        <v>27009637.859999999</v>
      </c>
    </row>
    <row r="22" spans="1:7">
      <c r="A22" s="28" t="s">
        <v>37</v>
      </c>
      <c r="B22" s="29" t="s">
        <v>30</v>
      </c>
      <c r="C22" s="69" t="s">
        <v>38</v>
      </c>
      <c r="D22" s="69"/>
      <c r="E22" s="70">
        <v>9038976.7300000004</v>
      </c>
      <c r="F22" s="70"/>
      <c r="G22" s="30">
        <v>18103308.920000002</v>
      </c>
    </row>
    <row r="23" spans="1:7">
      <c r="A23" s="28" t="s">
        <v>39</v>
      </c>
      <c r="B23" s="29" t="s">
        <v>30</v>
      </c>
      <c r="C23" s="69" t="s">
        <v>40</v>
      </c>
      <c r="D23" s="69"/>
      <c r="E23" s="70">
        <v>9038976.7300000004</v>
      </c>
      <c r="F23" s="70"/>
      <c r="G23" s="30">
        <v>18103308.920000002</v>
      </c>
    </row>
    <row r="24" spans="1:7" ht="73.7" customHeight="1">
      <c r="A24" s="31" t="s">
        <v>41</v>
      </c>
      <c r="B24" s="29" t="s">
        <v>30</v>
      </c>
      <c r="C24" s="69" t="s">
        <v>42</v>
      </c>
      <c r="D24" s="69"/>
      <c r="E24" s="70">
        <v>9038976.7300000004</v>
      </c>
      <c r="F24" s="70"/>
      <c r="G24" s="30">
        <v>18093428.100000001</v>
      </c>
    </row>
    <row r="25" spans="1:7" ht="73.7" customHeight="1">
      <c r="A25" s="31" t="s">
        <v>41</v>
      </c>
      <c r="B25" s="29" t="s">
        <v>30</v>
      </c>
      <c r="C25" s="69" t="s">
        <v>43</v>
      </c>
      <c r="D25" s="69"/>
      <c r="E25" s="70">
        <v>9038976.7300000004</v>
      </c>
      <c r="F25" s="70"/>
      <c r="G25" s="30">
        <v>18093428.100000001</v>
      </c>
    </row>
    <row r="26" spans="1:7" ht="110.65" customHeight="1">
      <c r="A26" s="31" t="s">
        <v>44</v>
      </c>
      <c r="B26" s="29" t="s">
        <v>30</v>
      </c>
      <c r="C26" s="69" t="s">
        <v>45</v>
      </c>
      <c r="D26" s="69"/>
      <c r="E26" s="70" t="s">
        <v>33</v>
      </c>
      <c r="F26" s="70"/>
      <c r="G26" s="30">
        <v>9985.5</v>
      </c>
    </row>
    <row r="27" spans="1:7" ht="135.19999999999999" customHeight="1">
      <c r="A27" s="31" t="s">
        <v>46</v>
      </c>
      <c r="B27" s="29" t="s">
        <v>30</v>
      </c>
      <c r="C27" s="69" t="s">
        <v>390</v>
      </c>
      <c r="D27" s="69"/>
      <c r="E27" s="70" t="s">
        <v>33</v>
      </c>
      <c r="F27" s="70"/>
      <c r="G27" s="30">
        <v>9985.5</v>
      </c>
    </row>
    <row r="28" spans="1:7" ht="49.15" customHeight="1">
      <c r="A28" s="28" t="s">
        <v>47</v>
      </c>
      <c r="B28" s="29" t="s">
        <v>30</v>
      </c>
      <c r="C28" s="69" t="s">
        <v>48</v>
      </c>
      <c r="D28" s="69"/>
      <c r="E28" s="70" t="s">
        <v>33</v>
      </c>
      <c r="F28" s="70"/>
      <c r="G28" s="30">
        <v>-104.68</v>
      </c>
    </row>
    <row r="29" spans="1:7" ht="73.7" customHeight="1">
      <c r="A29" s="28" t="s">
        <v>49</v>
      </c>
      <c r="B29" s="29" t="s">
        <v>30</v>
      </c>
      <c r="C29" s="69" t="s">
        <v>391</v>
      </c>
      <c r="D29" s="69"/>
      <c r="E29" s="70" t="s">
        <v>33</v>
      </c>
      <c r="F29" s="70"/>
      <c r="G29" s="30">
        <v>-104.68</v>
      </c>
    </row>
    <row r="30" spans="1:7" ht="36.950000000000003" customHeight="1">
      <c r="A30" s="28" t="s">
        <v>50</v>
      </c>
      <c r="B30" s="29" t="s">
        <v>30</v>
      </c>
      <c r="C30" s="69" t="s">
        <v>51</v>
      </c>
      <c r="D30" s="69"/>
      <c r="E30" s="70">
        <v>3248800</v>
      </c>
      <c r="F30" s="70"/>
      <c r="G30" s="30">
        <v>3676417.15</v>
      </c>
    </row>
    <row r="31" spans="1:7" ht="36.950000000000003" customHeight="1">
      <c r="A31" s="28" t="s">
        <v>52</v>
      </c>
      <c r="B31" s="29" t="s">
        <v>30</v>
      </c>
      <c r="C31" s="69" t="s">
        <v>53</v>
      </c>
      <c r="D31" s="69"/>
      <c r="E31" s="70">
        <f>E30</f>
        <v>3248800</v>
      </c>
      <c r="F31" s="70"/>
      <c r="G31" s="30">
        <f>G30</f>
        <v>3676417.15</v>
      </c>
    </row>
    <row r="32" spans="1:7" ht="73.7" customHeight="1">
      <c r="A32" s="28" t="s">
        <v>54</v>
      </c>
      <c r="B32" s="29" t="s">
        <v>30</v>
      </c>
      <c r="C32" s="69" t="s">
        <v>55</v>
      </c>
      <c r="D32" s="69"/>
      <c r="E32" s="70">
        <v>1094300</v>
      </c>
      <c r="F32" s="70"/>
      <c r="G32" s="30">
        <v>1256816.6200000001</v>
      </c>
    </row>
    <row r="33" spans="1:7" ht="73.7" customHeight="1">
      <c r="A33" s="28" t="s">
        <v>54</v>
      </c>
      <c r="B33" s="29" t="s">
        <v>30</v>
      </c>
      <c r="C33" s="69" t="s">
        <v>56</v>
      </c>
      <c r="D33" s="69"/>
      <c r="E33" s="70">
        <v>1094300</v>
      </c>
      <c r="F33" s="70"/>
      <c r="G33" s="30">
        <f>G32</f>
        <v>1256816.6200000001</v>
      </c>
    </row>
    <row r="34" spans="1:7" ht="86.1" customHeight="1">
      <c r="A34" s="31" t="s">
        <v>57</v>
      </c>
      <c r="B34" s="29" t="s">
        <v>30</v>
      </c>
      <c r="C34" s="69" t="s">
        <v>58</v>
      </c>
      <c r="D34" s="69"/>
      <c r="E34" s="70">
        <v>22800</v>
      </c>
      <c r="F34" s="70"/>
      <c r="G34" s="30">
        <v>19184.78</v>
      </c>
    </row>
    <row r="35" spans="1:7" ht="86.1" customHeight="1">
      <c r="A35" s="31" t="s">
        <v>57</v>
      </c>
      <c r="B35" s="29" t="s">
        <v>30</v>
      </c>
      <c r="C35" s="69" t="s">
        <v>59</v>
      </c>
      <c r="D35" s="69"/>
      <c r="E35" s="70">
        <v>22800</v>
      </c>
      <c r="F35" s="70"/>
      <c r="G35" s="30">
        <v>19184.78</v>
      </c>
    </row>
    <row r="36" spans="1:7" ht="73.7" customHeight="1">
      <c r="A36" s="28" t="s">
        <v>60</v>
      </c>
      <c r="B36" s="29" t="s">
        <v>30</v>
      </c>
      <c r="C36" s="69" t="s">
        <v>61</v>
      </c>
      <c r="D36" s="69"/>
      <c r="E36" s="70">
        <v>2131700</v>
      </c>
      <c r="F36" s="70"/>
      <c r="G36" s="30">
        <v>2586567.11</v>
      </c>
    </row>
    <row r="37" spans="1:7" ht="73.7" customHeight="1">
      <c r="A37" s="28" t="s">
        <v>60</v>
      </c>
      <c r="B37" s="29" t="s">
        <v>30</v>
      </c>
      <c r="C37" s="69" t="s">
        <v>62</v>
      </c>
      <c r="D37" s="69"/>
      <c r="E37" s="70">
        <f>E36</f>
        <v>2131700</v>
      </c>
      <c r="F37" s="70"/>
      <c r="G37" s="30">
        <v>2586567.11</v>
      </c>
    </row>
    <row r="38" spans="1:7" ht="73.7" customHeight="1">
      <c r="A38" s="28" t="s">
        <v>63</v>
      </c>
      <c r="B38" s="29" t="s">
        <v>30</v>
      </c>
      <c r="C38" s="69" t="s">
        <v>64</v>
      </c>
      <c r="D38" s="69"/>
      <c r="E38" s="70" t="s">
        <v>33</v>
      </c>
      <c r="F38" s="70"/>
      <c r="G38" s="30">
        <v>-186151.36</v>
      </c>
    </row>
    <row r="39" spans="1:7" ht="73.7" customHeight="1">
      <c r="A39" s="28" t="s">
        <v>63</v>
      </c>
      <c r="B39" s="29" t="s">
        <v>30</v>
      </c>
      <c r="C39" s="69" t="s">
        <v>65</v>
      </c>
      <c r="D39" s="69"/>
      <c r="E39" s="70" t="s">
        <v>33</v>
      </c>
      <c r="F39" s="70"/>
      <c r="G39" s="30">
        <v>-186151.36</v>
      </c>
    </row>
    <row r="40" spans="1:7">
      <c r="A40" s="28" t="s">
        <v>66</v>
      </c>
      <c r="B40" s="29" t="s">
        <v>30</v>
      </c>
      <c r="C40" s="69" t="s">
        <v>67</v>
      </c>
      <c r="D40" s="69"/>
      <c r="E40" s="70">
        <v>266000</v>
      </c>
      <c r="F40" s="70"/>
      <c r="G40" s="30">
        <v>239017.57</v>
      </c>
    </row>
    <row r="41" spans="1:7">
      <c r="A41" s="28" t="s">
        <v>68</v>
      </c>
      <c r="B41" s="29" t="s">
        <v>30</v>
      </c>
      <c r="C41" s="69" t="s">
        <v>69</v>
      </c>
      <c r="D41" s="69"/>
      <c r="E41" s="70">
        <f>E40</f>
        <v>266000</v>
      </c>
      <c r="F41" s="70"/>
      <c r="G41" s="30">
        <v>239017.57</v>
      </c>
    </row>
    <row r="42" spans="1:7">
      <c r="A42" s="28" t="s">
        <v>68</v>
      </c>
      <c r="B42" s="29" t="s">
        <v>30</v>
      </c>
      <c r="C42" s="69" t="s">
        <v>70</v>
      </c>
      <c r="D42" s="69"/>
      <c r="E42" s="70">
        <f>E41</f>
        <v>266000</v>
      </c>
      <c r="F42" s="70"/>
      <c r="G42" s="30">
        <v>239017.57</v>
      </c>
    </row>
    <row r="43" spans="1:7" ht="49.15" customHeight="1">
      <c r="A43" s="28" t="s">
        <v>71</v>
      </c>
      <c r="B43" s="29" t="s">
        <v>30</v>
      </c>
      <c r="C43" s="69" t="s">
        <v>72</v>
      </c>
      <c r="D43" s="69"/>
      <c r="E43" s="70">
        <f>E42</f>
        <v>266000</v>
      </c>
      <c r="F43" s="70"/>
      <c r="G43" s="30">
        <f>G42</f>
        <v>239017.57</v>
      </c>
    </row>
    <row r="44" spans="1:7">
      <c r="A44" s="28" t="s">
        <v>73</v>
      </c>
      <c r="B44" s="29" t="s">
        <v>30</v>
      </c>
      <c r="C44" s="69" t="s">
        <v>74</v>
      </c>
      <c r="D44" s="69"/>
      <c r="E44" s="70">
        <v>5541200</v>
      </c>
      <c r="F44" s="70"/>
      <c r="G44" s="30">
        <v>4507141.12</v>
      </c>
    </row>
    <row r="45" spans="1:7">
      <c r="A45" s="28" t="s">
        <v>75</v>
      </c>
      <c r="B45" s="29" t="s">
        <v>30</v>
      </c>
      <c r="C45" s="69" t="s">
        <v>76</v>
      </c>
      <c r="D45" s="69"/>
      <c r="E45" s="70">
        <v>2865200</v>
      </c>
      <c r="F45" s="70"/>
      <c r="G45" s="30">
        <v>981211.88</v>
      </c>
    </row>
    <row r="46" spans="1:7" ht="49.15" customHeight="1">
      <c r="A46" s="28" t="s">
        <v>77</v>
      </c>
      <c r="B46" s="29" t="s">
        <v>30</v>
      </c>
      <c r="C46" s="69" t="s">
        <v>78</v>
      </c>
      <c r="D46" s="69"/>
      <c r="E46" s="70">
        <f>E45</f>
        <v>2865200</v>
      </c>
      <c r="F46" s="70"/>
      <c r="G46" s="30">
        <f>G45</f>
        <v>981211.88</v>
      </c>
    </row>
    <row r="47" spans="1:7" ht="73.7" customHeight="1">
      <c r="A47" s="28" t="s">
        <v>79</v>
      </c>
      <c r="B47" s="29" t="s">
        <v>30</v>
      </c>
      <c r="C47" s="69" t="s">
        <v>80</v>
      </c>
      <c r="D47" s="69"/>
      <c r="E47" s="70">
        <f>E46</f>
        <v>2865200</v>
      </c>
      <c r="F47" s="70"/>
      <c r="G47" s="30">
        <f>G46</f>
        <v>981211.88</v>
      </c>
    </row>
    <row r="48" spans="1:7">
      <c r="A48" s="28" t="s">
        <v>81</v>
      </c>
      <c r="B48" s="29" t="s">
        <v>30</v>
      </c>
      <c r="C48" s="69" t="s">
        <v>82</v>
      </c>
      <c r="D48" s="69"/>
      <c r="E48" s="70">
        <v>2536000</v>
      </c>
      <c r="F48" s="70"/>
      <c r="G48" s="30">
        <v>3525929.24</v>
      </c>
    </row>
    <row r="49" spans="1:7">
      <c r="A49" s="28" t="s">
        <v>83</v>
      </c>
      <c r="B49" s="29" t="s">
        <v>30</v>
      </c>
      <c r="C49" s="69" t="s">
        <v>84</v>
      </c>
      <c r="D49" s="69"/>
      <c r="E49" s="70">
        <v>520300</v>
      </c>
      <c r="F49" s="70"/>
      <c r="G49" s="30">
        <v>588278.43000000005</v>
      </c>
    </row>
    <row r="50" spans="1:7" ht="36.950000000000003" customHeight="1">
      <c r="A50" s="28" t="s">
        <v>85</v>
      </c>
      <c r="B50" s="29" t="s">
        <v>30</v>
      </c>
      <c r="C50" s="69" t="s">
        <v>86</v>
      </c>
      <c r="D50" s="69"/>
      <c r="E50" s="70">
        <f>E49</f>
        <v>520300</v>
      </c>
      <c r="F50" s="70"/>
      <c r="G50" s="30">
        <f>G49</f>
        <v>588278.43000000005</v>
      </c>
    </row>
    <row r="51" spans="1:7" ht="36.950000000000003" customHeight="1">
      <c r="A51" s="28" t="s">
        <v>85</v>
      </c>
      <c r="B51" s="29" t="s">
        <v>30</v>
      </c>
      <c r="C51" s="69" t="s">
        <v>87</v>
      </c>
      <c r="D51" s="69"/>
      <c r="E51" s="70">
        <f>E50</f>
        <v>520300</v>
      </c>
      <c r="F51" s="70"/>
      <c r="G51" s="30">
        <f>G50</f>
        <v>588278.43000000005</v>
      </c>
    </row>
    <row r="52" spans="1:7">
      <c r="A52" s="28" t="s">
        <v>88</v>
      </c>
      <c r="B52" s="29" t="s">
        <v>30</v>
      </c>
      <c r="C52" s="69" t="s">
        <v>89</v>
      </c>
      <c r="D52" s="69"/>
      <c r="E52" s="70">
        <v>2015700</v>
      </c>
      <c r="F52" s="70"/>
      <c r="G52" s="30">
        <v>2937650.81</v>
      </c>
    </row>
    <row r="53" spans="1:7" ht="36.950000000000003" customHeight="1">
      <c r="A53" s="28" t="s">
        <v>90</v>
      </c>
      <c r="B53" s="29" t="s">
        <v>30</v>
      </c>
      <c r="C53" s="69" t="s">
        <v>91</v>
      </c>
      <c r="D53" s="69"/>
      <c r="E53" s="70">
        <v>2015700</v>
      </c>
      <c r="F53" s="70"/>
      <c r="G53" s="30">
        <f>G52</f>
        <v>2937650.81</v>
      </c>
    </row>
    <row r="54" spans="1:7" ht="36.950000000000003" customHeight="1">
      <c r="A54" s="28" t="s">
        <v>90</v>
      </c>
      <c r="B54" s="29" t="s">
        <v>30</v>
      </c>
      <c r="C54" s="69" t="s">
        <v>92</v>
      </c>
      <c r="D54" s="69"/>
      <c r="E54" s="70">
        <f>E53</f>
        <v>2015700</v>
      </c>
      <c r="F54" s="70"/>
      <c r="G54" s="30">
        <f>G53</f>
        <v>2937650.81</v>
      </c>
    </row>
    <row r="55" spans="1:7">
      <c r="A55" s="28" t="s">
        <v>93</v>
      </c>
      <c r="B55" s="29" t="s">
        <v>30</v>
      </c>
      <c r="C55" s="69" t="s">
        <v>94</v>
      </c>
      <c r="D55" s="69"/>
      <c r="E55" s="70">
        <v>52100</v>
      </c>
      <c r="F55" s="70"/>
      <c r="G55" s="30">
        <v>28600</v>
      </c>
    </row>
    <row r="56" spans="1:7" ht="49.15" customHeight="1">
      <c r="A56" s="28" t="s">
        <v>95</v>
      </c>
      <c r="B56" s="29" t="s">
        <v>30</v>
      </c>
      <c r="C56" s="69" t="s">
        <v>96</v>
      </c>
      <c r="D56" s="69"/>
      <c r="E56" s="70">
        <v>52100</v>
      </c>
      <c r="F56" s="70"/>
      <c r="G56" s="30">
        <v>28600</v>
      </c>
    </row>
    <row r="57" spans="1:7" ht="110.65" customHeight="1">
      <c r="A57" s="31" t="s">
        <v>97</v>
      </c>
      <c r="B57" s="29" t="s">
        <v>30</v>
      </c>
      <c r="C57" s="69" t="s">
        <v>98</v>
      </c>
      <c r="D57" s="69"/>
      <c r="E57" s="70">
        <v>52100</v>
      </c>
      <c r="F57" s="70"/>
      <c r="G57" s="30">
        <v>28600</v>
      </c>
    </row>
    <row r="58" spans="1:7" ht="36.950000000000003" customHeight="1">
      <c r="A58" s="28" t="s">
        <v>99</v>
      </c>
      <c r="B58" s="29" t="s">
        <v>30</v>
      </c>
      <c r="C58" s="69" t="s">
        <v>100</v>
      </c>
      <c r="D58" s="69"/>
      <c r="E58" s="70">
        <v>41300</v>
      </c>
      <c r="F58" s="70"/>
      <c r="G58" s="30">
        <v>451308.58</v>
      </c>
    </row>
    <row r="59" spans="1:7" ht="86.1" customHeight="1">
      <c r="A59" s="31" t="s">
        <v>101</v>
      </c>
      <c r="B59" s="29" t="s">
        <v>30</v>
      </c>
      <c r="C59" s="69" t="s">
        <v>102</v>
      </c>
      <c r="D59" s="69"/>
      <c r="E59" s="70">
        <v>41300</v>
      </c>
      <c r="F59" s="70"/>
      <c r="G59" s="30">
        <v>451308.58</v>
      </c>
    </row>
    <row r="60" spans="1:7" ht="73.7" customHeight="1">
      <c r="A60" s="31" t="s">
        <v>103</v>
      </c>
      <c r="B60" s="29" t="s">
        <v>30</v>
      </c>
      <c r="C60" s="69" t="s">
        <v>104</v>
      </c>
      <c r="D60" s="69"/>
      <c r="E60" s="70">
        <f>E59</f>
        <v>41300</v>
      </c>
      <c r="F60" s="70"/>
      <c r="G60" s="30">
        <f>G59</f>
        <v>451308.58</v>
      </c>
    </row>
    <row r="61" spans="1:7" ht="61.5" customHeight="1">
      <c r="A61" s="28" t="s">
        <v>105</v>
      </c>
      <c r="B61" s="29" t="s">
        <v>30</v>
      </c>
      <c r="C61" s="69" t="s">
        <v>106</v>
      </c>
      <c r="D61" s="69"/>
      <c r="E61" s="70">
        <f>E60</f>
        <v>41300</v>
      </c>
      <c r="F61" s="70"/>
      <c r="G61" s="30">
        <f>G60</f>
        <v>451308.58</v>
      </c>
    </row>
    <row r="62" spans="1:7" ht="24.6" customHeight="1">
      <c r="A62" s="28" t="s">
        <v>107</v>
      </c>
      <c r="B62" s="29" t="s">
        <v>30</v>
      </c>
      <c r="C62" s="69" t="s">
        <v>108</v>
      </c>
      <c r="D62" s="69"/>
      <c r="E62" s="70" t="s">
        <v>33</v>
      </c>
      <c r="F62" s="70"/>
      <c r="G62" s="30">
        <v>1036.52</v>
      </c>
    </row>
    <row r="63" spans="1:7">
      <c r="A63" s="28" t="s">
        <v>109</v>
      </c>
      <c r="B63" s="29" t="s">
        <v>30</v>
      </c>
      <c r="C63" s="69" t="s">
        <v>110</v>
      </c>
      <c r="D63" s="69"/>
      <c r="E63" s="70" t="s">
        <v>33</v>
      </c>
      <c r="F63" s="70"/>
      <c r="G63" s="30">
        <v>1036.52</v>
      </c>
    </row>
    <row r="64" spans="1:7" ht="36.950000000000003" customHeight="1">
      <c r="A64" s="28" t="s">
        <v>111</v>
      </c>
      <c r="B64" s="29" t="s">
        <v>30</v>
      </c>
      <c r="C64" s="69" t="s">
        <v>112</v>
      </c>
      <c r="D64" s="69"/>
      <c r="E64" s="70" t="s">
        <v>33</v>
      </c>
      <c r="F64" s="70"/>
      <c r="G64" s="30">
        <v>1036.52</v>
      </c>
    </row>
    <row r="65" spans="1:7" ht="36.950000000000003" customHeight="1">
      <c r="A65" s="28" t="s">
        <v>113</v>
      </c>
      <c r="B65" s="29" t="s">
        <v>30</v>
      </c>
      <c r="C65" s="69" t="s">
        <v>114</v>
      </c>
      <c r="D65" s="69"/>
      <c r="E65" s="70" t="s">
        <v>33</v>
      </c>
      <c r="F65" s="70"/>
      <c r="G65" s="30">
        <v>1036.52</v>
      </c>
    </row>
    <row r="66" spans="1:7" ht="36.950000000000003" customHeight="1">
      <c r="A66" s="28" t="s">
        <v>392</v>
      </c>
      <c r="B66" s="29"/>
      <c r="C66" s="90" t="s">
        <v>395</v>
      </c>
      <c r="D66" s="91"/>
      <c r="E66" s="98">
        <v>88600</v>
      </c>
      <c r="F66" s="99"/>
      <c r="G66" s="45" t="s">
        <v>33</v>
      </c>
    </row>
    <row r="67" spans="1:7" ht="36.950000000000003" customHeight="1">
      <c r="A67" s="28" t="s">
        <v>393</v>
      </c>
      <c r="B67" s="29"/>
      <c r="C67" s="90" t="s">
        <v>396</v>
      </c>
      <c r="D67" s="91"/>
      <c r="E67" s="98">
        <v>88600</v>
      </c>
      <c r="F67" s="99"/>
      <c r="G67" s="45" t="s">
        <v>33</v>
      </c>
    </row>
    <row r="68" spans="1:7" ht="36.950000000000003" customHeight="1">
      <c r="A68" s="28" t="s">
        <v>394</v>
      </c>
      <c r="B68" s="29"/>
      <c r="C68" s="90" t="s">
        <v>397</v>
      </c>
      <c r="D68" s="91"/>
      <c r="E68" s="98">
        <v>88600</v>
      </c>
      <c r="F68" s="99"/>
      <c r="G68" s="45" t="s">
        <v>33</v>
      </c>
    </row>
    <row r="69" spans="1:7">
      <c r="A69" s="28" t="s">
        <v>115</v>
      </c>
      <c r="B69" s="29" t="s">
        <v>30</v>
      </c>
      <c r="C69" s="69" t="s">
        <v>116</v>
      </c>
      <c r="D69" s="69"/>
      <c r="E69" s="70" t="s">
        <v>33</v>
      </c>
      <c r="F69" s="70"/>
      <c r="G69" s="30">
        <v>2808</v>
      </c>
    </row>
    <row r="70" spans="1:7">
      <c r="A70" s="28" t="s">
        <v>117</v>
      </c>
      <c r="B70" s="29" t="s">
        <v>30</v>
      </c>
      <c r="C70" s="69" t="s">
        <v>118</v>
      </c>
      <c r="D70" s="69"/>
      <c r="E70" s="70" t="s">
        <v>33</v>
      </c>
      <c r="F70" s="70"/>
      <c r="G70" s="30">
        <v>109182</v>
      </c>
    </row>
    <row r="71" spans="1:7" ht="24.6" customHeight="1">
      <c r="A71" s="28" t="s">
        <v>119</v>
      </c>
      <c r="B71" s="29" t="s">
        <v>30</v>
      </c>
      <c r="C71" s="69" t="s">
        <v>120</v>
      </c>
      <c r="D71" s="69"/>
      <c r="E71" s="70" t="s">
        <v>33</v>
      </c>
      <c r="F71" s="70"/>
      <c r="G71" s="30">
        <v>109182</v>
      </c>
    </row>
    <row r="72" spans="1:7">
      <c r="A72" s="28" t="s">
        <v>121</v>
      </c>
      <c r="B72" s="29" t="s">
        <v>30</v>
      </c>
      <c r="C72" s="69" t="s">
        <v>122</v>
      </c>
      <c r="D72" s="69"/>
      <c r="E72" s="70" t="s">
        <v>33</v>
      </c>
      <c r="F72" s="70"/>
      <c r="G72" s="30">
        <v>-106374</v>
      </c>
    </row>
    <row r="73" spans="1:7" ht="24.6" customHeight="1">
      <c r="A73" s="28" t="s">
        <v>123</v>
      </c>
      <c r="B73" s="29" t="s">
        <v>30</v>
      </c>
      <c r="C73" s="69" t="s">
        <v>124</v>
      </c>
      <c r="D73" s="69"/>
      <c r="E73" s="70" t="s">
        <v>33</v>
      </c>
      <c r="F73" s="70"/>
      <c r="G73" s="30">
        <v>-106374</v>
      </c>
    </row>
    <row r="74" spans="1:7">
      <c r="A74" s="28" t="s">
        <v>125</v>
      </c>
      <c r="B74" s="29" t="s">
        <v>30</v>
      </c>
      <c r="C74" s="69" t="s">
        <v>126</v>
      </c>
      <c r="D74" s="69"/>
      <c r="E74" s="70">
        <v>4103400</v>
      </c>
      <c r="F74" s="70"/>
      <c r="G74" s="30">
        <v>4102888.42</v>
      </c>
    </row>
    <row r="75" spans="1:7" ht="36.950000000000003" customHeight="1">
      <c r="A75" s="28" t="s">
        <v>127</v>
      </c>
      <c r="B75" s="29" t="s">
        <v>30</v>
      </c>
      <c r="C75" s="69" t="s">
        <v>128</v>
      </c>
      <c r="D75" s="69"/>
      <c r="E75" s="70">
        <v>4103400</v>
      </c>
      <c r="F75" s="70"/>
      <c r="G75" s="30">
        <v>4102888.42</v>
      </c>
    </row>
    <row r="76" spans="1:7" ht="24.6" customHeight="1">
      <c r="A76" s="28" t="s">
        <v>129</v>
      </c>
      <c r="B76" s="29" t="s">
        <v>30</v>
      </c>
      <c r="C76" s="69" t="s">
        <v>130</v>
      </c>
      <c r="D76" s="69"/>
      <c r="E76" s="70">
        <v>674900</v>
      </c>
      <c r="F76" s="70"/>
      <c r="G76" s="30">
        <v>674900</v>
      </c>
    </row>
    <row r="77" spans="1:7" ht="24.6" customHeight="1">
      <c r="A77" s="28" t="s">
        <v>131</v>
      </c>
      <c r="B77" s="29" t="s">
        <v>30</v>
      </c>
      <c r="C77" s="69" t="s">
        <v>132</v>
      </c>
      <c r="D77" s="69"/>
      <c r="E77" s="70">
        <f>E76</f>
        <v>674900</v>
      </c>
      <c r="F77" s="70"/>
      <c r="G77" s="30">
        <v>674900</v>
      </c>
    </row>
    <row r="78" spans="1:7" ht="24.6" customHeight="1">
      <c r="A78" s="28" t="s">
        <v>133</v>
      </c>
      <c r="B78" s="29" t="s">
        <v>30</v>
      </c>
      <c r="C78" s="69" t="s">
        <v>134</v>
      </c>
      <c r="D78" s="69"/>
      <c r="E78" s="70">
        <f>E77</f>
        <v>674900</v>
      </c>
      <c r="F78" s="70"/>
      <c r="G78" s="30">
        <v>674900</v>
      </c>
    </row>
    <row r="79" spans="1:7" ht="24.6" customHeight="1">
      <c r="A79" s="28" t="s">
        <v>135</v>
      </c>
      <c r="B79" s="29" t="s">
        <v>30</v>
      </c>
      <c r="C79" s="69" t="s">
        <v>136</v>
      </c>
      <c r="D79" s="69"/>
      <c r="E79" s="70">
        <v>349900</v>
      </c>
      <c r="F79" s="70"/>
      <c r="G79" s="30">
        <v>349900</v>
      </c>
    </row>
    <row r="80" spans="1:7" ht="36.950000000000003" customHeight="1">
      <c r="A80" s="28" t="s">
        <v>137</v>
      </c>
      <c r="B80" s="29" t="s">
        <v>30</v>
      </c>
      <c r="C80" s="69" t="s">
        <v>138</v>
      </c>
      <c r="D80" s="69"/>
      <c r="E80" s="70">
        <v>349700</v>
      </c>
      <c r="F80" s="70"/>
      <c r="G80" s="30">
        <v>349700</v>
      </c>
    </row>
    <row r="81" spans="1:7" ht="49.15" customHeight="1">
      <c r="A81" s="28" t="s">
        <v>139</v>
      </c>
      <c r="B81" s="29" t="s">
        <v>30</v>
      </c>
      <c r="C81" s="69" t="s">
        <v>140</v>
      </c>
      <c r="D81" s="69"/>
      <c r="E81" s="70">
        <v>349700</v>
      </c>
      <c r="F81" s="70"/>
      <c r="G81" s="30">
        <v>349700</v>
      </c>
    </row>
    <row r="82" spans="1:7" ht="36.950000000000003" customHeight="1">
      <c r="A82" s="28" t="s">
        <v>141</v>
      </c>
      <c r="B82" s="29" t="s">
        <v>30</v>
      </c>
      <c r="C82" s="69" t="s">
        <v>142</v>
      </c>
      <c r="D82" s="69"/>
      <c r="E82" s="70">
        <v>200</v>
      </c>
      <c r="F82" s="70"/>
      <c r="G82" s="30">
        <v>200</v>
      </c>
    </row>
    <row r="83" spans="1:7" ht="36.950000000000003" customHeight="1">
      <c r="A83" s="28" t="s">
        <v>143</v>
      </c>
      <c r="B83" s="29" t="s">
        <v>30</v>
      </c>
      <c r="C83" s="69" t="s">
        <v>144</v>
      </c>
      <c r="D83" s="69"/>
      <c r="E83" s="70">
        <v>200</v>
      </c>
      <c r="F83" s="70"/>
      <c r="G83" s="30">
        <v>200</v>
      </c>
    </row>
    <row r="84" spans="1:7">
      <c r="A84" s="28" t="s">
        <v>145</v>
      </c>
      <c r="B84" s="29" t="s">
        <v>30</v>
      </c>
      <c r="C84" s="69" t="s">
        <v>146</v>
      </c>
      <c r="D84" s="69"/>
      <c r="E84" s="70">
        <f>E85</f>
        <v>3078600</v>
      </c>
      <c r="F84" s="70"/>
      <c r="G84" s="30">
        <f>G85</f>
        <v>3078088.42</v>
      </c>
    </row>
    <row r="85" spans="1:7" ht="24.6" customHeight="1">
      <c r="A85" s="28" t="s">
        <v>147</v>
      </c>
      <c r="B85" s="29" t="s">
        <v>30</v>
      </c>
      <c r="C85" s="69" t="s">
        <v>148</v>
      </c>
      <c r="D85" s="69"/>
      <c r="E85" s="70">
        <f>E86</f>
        <v>3078600</v>
      </c>
      <c r="F85" s="70"/>
      <c r="G85" s="30">
        <f>G86</f>
        <v>3078088.42</v>
      </c>
    </row>
    <row r="86" spans="1:7" ht="24.6" customHeight="1">
      <c r="A86" s="28" t="s">
        <v>149</v>
      </c>
      <c r="B86" s="29" t="s">
        <v>30</v>
      </c>
      <c r="C86" s="69" t="s">
        <v>150</v>
      </c>
      <c r="D86" s="69"/>
      <c r="E86" s="70">
        <v>3078600</v>
      </c>
      <c r="F86" s="70"/>
      <c r="G86" s="30">
        <v>3078088.42</v>
      </c>
    </row>
  </sheetData>
  <mergeCells count="150">
    <mergeCell ref="C66:D66"/>
    <mergeCell ref="C67:D67"/>
    <mergeCell ref="C68:D68"/>
    <mergeCell ref="E66:F66"/>
    <mergeCell ref="E67:F67"/>
    <mergeCell ref="E68:F68"/>
    <mergeCell ref="C85:D85"/>
    <mergeCell ref="E85:F85"/>
    <mergeCell ref="C86:D86"/>
    <mergeCell ref="E86:F86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C76:D76"/>
    <mergeCell ref="E76:F76"/>
    <mergeCell ref="C77:D77"/>
    <mergeCell ref="E77:F77"/>
    <mergeCell ref="C78:D78"/>
    <mergeCell ref="E78:F78"/>
    <mergeCell ref="C73:D73"/>
    <mergeCell ref="E73:F73"/>
    <mergeCell ref="C74:D74"/>
    <mergeCell ref="E74:F74"/>
    <mergeCell ref="C75:D75"/>
    <mergeCell ref="E75:F75"/>
    <mergeCell ref="C70:D70"/>
    <mergeCell ref="E70:F70"/>
    <mergeCell ref="C71:D71"/>
    <mergeCell ref="E71:F71"/>
    <mergeCell ref="C72:D72"/>
    <mergeCell ref="E72:F72"/>
    <mergeCell ref="C64:D64"/>
    <mergeCell ref="E64:F64"/>
    <mergeCell ref="C65:D65"/>
    <mergeCell ref="E65:F65"/>
    <mergeCell ref="C69:D69"/>
    <mergeCell ref="E69:F69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56:D56"/>
    <mergeCell ref="E56:F56"/>
    <mergeCell ref="C57:D57"/>
    <mergeCell ref="E57:F57"/>
    <mergeCell ref="C54:D54"/>
    <mergeCell ref="E54:F54"/>
    <mergeCell ref="C55:D55"/>
    <mergeCell ref="E55:F55"/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  <mergeCell ref="C48:D48"/>
    <mergeCell ref="E48:F48"/>
    <mergeCell ref="C45:D45"/>
    <mergeCell ref="E45:F45"/>
    <mergeCell ref="C46:D46"/>
    <mergeCell ref="E46:F46"/>
    <mergeCell ref="C47:D47"/>
    <mergeCell ref="E47:F47"/>
    <mergeCell ref="C44:D44"/>
    <mergeCell ref="E44:F44"/>
    <mergeCell ref="C41:D41"/>
    <mergeCell ref="E41:F41"/>
    <mergeCell ref="C42:D42"/>
    <mergeCell ref="E42:F42"/>
    <mergeCell ref="C43:D43"/>
    <mergeCell ref="E43:F43"/>
    <mergeCell ref="C39:D39"/>
    <mergeCell ref="E39:F39"/>
    <mergeCell ref="C40:D40"/>
    <mergeCell ref="E40:F40"/>
    <mergeCell ref="C37:D37"/>
    <mergeCell ref="E37:F37"/>
    <mergeCell ref="C38:D38"/>
    <mergeCell ref="E38:F38"/>
    <mergeCell ref="C35:D35"/>
    <mergeCell ref="E35:F35"/>
    <mergeCell ref="C36:D36"/>
    <mergeCell ref="E36:F36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E32:F32"/>
    <mergeCell ref="C29:D29"/>
    <mergeCell ref="E29:F29"/>
    <mergeCell ref="C28:D28"/>
    <mergeCell ref="E28:F28"/>
    <mergeCell ref="C26:D26"/>
    <mergeCell ref="E26:F26"/>
    <mergeCell ref="C27:D27"/>
    <mergeCell ref="E27:F27"/>
    <mergeCell ref="C25:D25"/>
    <mergeCell ref="E25:F25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A10:E10"/>
    <mergeCell ref="A11:A17"/>
    <mergeCell ref="B11:B17"/>
    <mergeCell ref="E18:F18"/>
    <mergeCell ref="C18:D18"/>
    <mergeCell ref="G11:G17"/>
    <mergeCell ref="E11:F17"/>
    <mergeCell ref="C11:D17"/>
    <mergeCell ref="A4:E4"/>
    <mergeCell ref="A1:E1"/>
    <mergeCell ref="A2:E2"/>
    <mergeCell ref="B7:E7"/>
    <mergeCell ref="B6:E6"/>
    <mergeCell ref="A9:E9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4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67"/>
  <sheetViews>
    <sheetView showGridLines="0" topLeftCell="A159" workbookViewId="0">
      <selection activeCell="J143" sqref="J143"/>
    </sheetView>
  </sheetViews>
  <sheetFormatPr defaultRowHeight="12.75" customHeight="1"/>
  <cols>
    <col min="1" max="1" width="43.28515625" customWidth="1"/>
    <col min="2" max="2" width="4.28515625" customWidth="1"/>
    <col min="3" max="3" width="0.140625" customWidth="1"/>
    <col min="4" max="4" width="20" customWidth="1"/>
    <col min="5" max="5" width="12.42578125" customWidth="1"/>
    <col min="6" max="6" width="13.7109375" customWidth="1"/>
    <col min="7" max="7" width="13.5703125" customWidth="1"/>
    <col min="8" max="8" width="16.7109375" customWidth="1"/>
  </cols>
  <sheetData>
    <row r="2" spans="1:8" ht="15" customHeight="1">
      <c r="A2" s="63" t="s">
        <v>151</v>
      </c>
      <c r="B2" s="63"/>
      <c r="C2" s="63"/>
      <c r="D2" s="63"/>
      <c r="E2" s="63"/>
      <c r="F2" s="1"/>
      <c r="G2" s="1"/>
      <c r="H2" s="6" t="s">
        <v>152</v>
      </c>
    </row>
    <row r="3" spans="1:8" ht="13.5" customHeight="1">
      <c r="A3" s="5"/>
      <c r="B3" s="5"/>
      <c r="C3" s="32"/>
      <c r="D3" s="32"/>
      <c r="E3" s="10"/>
      <c r="F3" s="10"/>
      <c r="G3" s="10"/>
      <c r="H3" s="10"/>
    </row>
    <row r="4" spans="1:8" ht="10.15" customHeight="1">
      <c r="A4" s="87" t="s">
        <v>22</v>
      </c>
      <c r="B4" s="74" t="s">
        <v>23</v>
      </c>
      <c r="C4" s="56" t="s">
        <v>153</v>
      </c>
      <c r="D4" s="57"/>
      <c r="E4" s="92" t="s">
        <v>25</v>
      </c>
      <c r="F4" s="81" t="s">
        <v>26</v>
      </c>
      <c r="G4" s="82"/>
      <c r="H4" s="83"/>
    </row>
    <row r="5" spans="1:8" ht="5.45" customHeight="1">
      <c r="A5" s="88"/>
      <c r="B5" s="75"/>
      <c r="C5" s="58"/>
      <c r="D5" s="59"/>
      <c r="E5" s="85"/>
      <c r="F5" s="84" t="s">
        <v>154</v>
      </c>
      <c r="G5" s="84" t="s">
        <v>155</v>
      </c>
      <c r="H5" s="86" t="s">
        <v>156</v>
      </c>
    </row>
    <row r="6" spans="1:8" ht="9.6" customHeight="1">
      <c r="A6" s="88"/>
      <c r="B6" s="75"/>
      <c r="C6" s="58"/>
      <c r="D6" s="59"/>
      <c r="E6" s="85"/>
      <c r="F6" s="85"/>
      <c r="G6" s="85"/>
      <c r="H6" s="48"/>
    </row>
    <row r="7" spans="1:8" ht="6" customHeight="1">
      <c r="A7" s="88"/>
      <c r="B7" s="75"/>
      <c r="C7" s="58"/>
      <c r="D7" s="59"/>
      <c r="E7" s="85"/>
      <c r="F7" s="85"/>
      <c r="G7" s="85"/>
      <c r="H7" s="48"/>
    </row>
    <row r="8" spans="1:8" ht="6.6" customHeight="1">
      <c r="A8" s="88"/>
      <c r="B8" s="75"/>
      <c r="C8" s="58"/>
      <c r="D8" s="59"/>
      <c r="E8" s="85"/>
      <c r="F8" s="85"/>
      <c r="G8" s="85"/>
      <c r="H8" s="48"/>
    </row>
    <row r="9" spans="1:8" ht="10.9" customHeight="1">
      <c r="A9" s="88"/>
      <c r="B9" s="75"/>
      <c r="C9" s="58"/>
      <c r="D9" s="59"/>
      <c r="E9" s="85"/>
      <c r="F9" s="85"/>
      <c r="G9" s="85"/>
      <c r="H9" s="48"/>
    </row>
    <row r="10" spans="1:8" ht="4.1500000000000004" hidden="1" customHeight="1">
      <c r="A10" s="88"/>
      <c r="B10" s="75"/>
      <c r="C10" s="58"/>
      <c r="D10" s="59"/>
      <c r="E10" s="85"/>
      <c r="F10" s="17"/>
      <c r="G10" s="17"/>
      <c r="H10" s="33"/>
    </row>
    <row r="11" spans="1:8" ht="13.15" hidden="1" customHeight="1">
      <c r="A11" s="89"/>
      <c r="B11" s="76"/>
      <c r="C11" s="60"/>
      <c r="D11" s="61"/>
      <c r="E11" s="93"/>
      <c r="F11" s="18"/>
      <c r="G11" s="18"/>
      <c r="H11" s="34"/>
    </row>
    <row r="12" spans="1:8" ht="13.5" customHeight="1">
      <c r="A12" s="19">
        <v>1</v>
      </c>
      <c r="B12" s="20">
        <v>2</v>
      </c>
      <c r="C12" s="79">
        <v>3</v>
      </c>
      <c r="D12" s="80"/>
      <c r="E12" s="35" t="s">
        <v>27</v>
      </c>
      <c r="F12" s="22" t="s">
        <v>28</v>
      </c>
      <c r="G12" s="22" t="s">
        <v>157</v>
      </c>
      <c r="H12" s="23" t="s">
        <v>158</v>
      </c>
    </row>
    <row r="13" spans="1:8">
      <c r="A13" s="24" t="s">
        <v>159</v>
      </c>
      <c r="B13" s="25" t="s">
        <v>160</v>
      </c>
      <c r="C13" s="65" t="s">
        <v>31</v>
      </c>
      <c r="D13" s="66"/>
      <c r="E13" s="27">
        <f>E15+E66+E76+E94+E112+E137+E151+E159</f>
        <v>29904239.369999994</v>
      </c>
      <c r="F13" s="27">
        <f t="shared" ref="F13:G13" si="0">F15+F66+F76+F94+F112+F137+F151+F159</f>
        <v>29903727.789999992</v>
      </c>
      <c r="G13" s="27">
        <f t="shared" si="0"/>
        <v>29903727.789999992</v>
      </c>
      <c r="H13" s="36" t="s">
        <v>33</v>
      </c>
    </row>
    <row r="14" spans="1:8">
      <c r="A14" s="28" t="s">
        <v>34</v>
      </c>
      <c r="B14" s="29"/>
      <c r="C14" s="90"/>
      <c r="D14" s="91"/>
      <c r="E14" s="30"/>
      <c r="F14" s="37"/>
      <c r="G14" s="46"/>
      <c r="H14" s="38"/>
    </row>
    <row r="15" spans="1:8">
      <c r="A15" s="24" t="s">
        <v>161</v>
      </c>
      <c r="B15" s="25" t="s">
        <v>160</v>
      </c>
      <c r="C15" s="65" t="s">
        <v>162</v>
      </c>
      <c r="D15" s="66"/>
      <c r="E15" s="27">
        <f>E16+E21+E24+E26+E28</f>
        <v>9209167.4099999983</v>
      </c>
      <c r="F15" s="27">
        <f t="shared" ref="F15:G15" si="1">F16+F21+F24+F26+F28</f>
        <v>9209167.4099999983</v>
      </c>
      <c r="G15" s="27">
        <f t="shared" si="1"/>
        <v>9209167.4099999983</v>
      </c>
      <c r="H15" s="36" t="s">
        <v>33</v>
      </c>
    </row>
    <row r="16" spans="1:8" ht="61.5" customHeight="1">
      <c r="A16" s="28" t="s">
        <v>163</v>
      </c>
      <c r="B16" s="29" t="s">
        <v>160</v>
      </c>
      <c r="C16" s="90" t="s">
        <v>164</v>
      </c>
      <c r="D16" s="91"/>
      <c r="E16" s="30">
        <f>E17</f>
        <v>6230406.709999999</v>
      </c>
      <c r="F16" s="45">
        <f t="shared" ref="F16:G16" si="2">F17</f>
        <v>6230406.709999999</v>
      </c>
      <c r="G16" s="102">
        <f t="shared" si="2"/>
        <v>6230406.709999999</v>
      </c>
      <c r="H16" s="38" t="s">
        <v>33</v>
      </c>
    </row>
    <row r="17" spans="1:8" ht="24.6" customHeight="1">
      <c r="A17" s="28" t="s">
        <v>165</v>
      </c>
      <c r="B17" s="29" t="s">
        <v>160</v>
      </c>
      <c r="C17" s="90" t="s">
        <v>166</v>
      </c>
      <c r="D17" s="91"/>
      <c r="E17" s="30">
        <f>E18+E19+E20</f>
        <v>6230406.709999999</v>
      </c>
      <c r="F17" s="45">
        <f t="shared" ref="F17:G17" si="3">F18+F19+F20</f>
        <v>6230406.709999999</v>
      </c>
      <c r="G17" s="102">
        <f t="shared" si="3"/>
        <v>6230406.709999999</v>
      </c>
      <c r="H17" s="38" t="s">
        <v>33</v>
      </c>
    </row>
    <row r="18" spans="1:8" ht="24.6" customHeight="1">
      <c r="A18" s="28" t="s">
        <v>167</v>
      </c>
      <c r="B18" s="29" t="s">
        <v>160</v>
      </c>
      <c r="C18" s="90" t="s">
        <v>168</v>
      </c>
      <c r="D18" s="91"/>
      <c r="E18" s="30">
        <v>4490823.8499999996</v>
      </c>
      <c r="F18" s="45">
        <v>4490823.8499999996</v>
      </c>
      <c r="G18" s="102">
        <v>4490823.8499999996</v>
      </c>
      <c r="H18" s="38" t="s">
        <v>33</v>
      </c>
    </row>
    <row r="19" spans="1:8" ht="36.950000000000003" customHeight="1">
      <c r="A19" s="28" t="s">
        <v>169</v>
      </c>
      <c r="B19" s="29" t="s">
        <v>160</v>
      </c>
      <c r="C19" s="90" t="s">
        <v>170</v>
      </c>
      <c r="D19" s="91"/>
      <c r="E19" s="30">
        <v>385842.3</v>
      </c>
      <c r="F19" s="45">
        <v>385842.3</v>
      </c>
      <c r="G19" s="102">
        <v>385842.3</v>
      </c>
      <c r="H19" s="38" t="s">
        <v>33</v>
      </c>
    </row>
    <row r="20" spans="1:8" ht="49.15" customHeight="1">
      <c r="A20" s="28" t="s">
        <v>171</v>
      </c>
      <c r="B20" s="29" t="s">
        <v>160</v>
      </c>
      <c r="C20" s="90" t="s">
        <v>172</v>
      </c>
      <c r="D20" s="91"/>
      <c r="E20" s="30">
        <v>1353740.56</v>
      </c>
      <c r="F20" s="45">
        <v>1353740.56</v>
      </c>
      <c r="G20" s="102">
        <v>1353740.56</v>
      </c>
      <c r="H20" s="38" t="s">
        <v>33</v>
      </c>
    </row>
    <row r="21" spans="1:8" ht="24.6" customHeight="1">
      <c r="A21" s="28" t="s">
        <v>173</v>
      </c>
      <c r="B21" s="29" t="s">
        <v>160</v>
      </c>
      <c r="C21" s="90" t="s">
        <v>174</v>
      </c>
      <c r="D21" s="91"/>
      <c r="E21" s="30">
        <f>E22</f>
        <v>2103781</v>
      </c>
      <c r="F21" s="45">
        <f t="shared" ref="F21:G22" si="4">F22</f>
        <v>2103781</v>
      </c>
      <c r="G21" s="102">
        <f t="shared" si="4"/>
        <v>2103781</v>
      </c>
      <c r="H21" s="38" t="s">
        <v>33</v>
      </c>
    </row>
    <row r="22" spans="1:8" ht="36.950000000000003" customHeight="1">
      <c r="A22" s="28" t="s">
        <v>175</v>
      </c>
      <c r="B22" s="29" t="s">
        <v>160</v>
      </c>
      <c r="C22" s="90" t="s">
        <v>176</v>
      </c>
      <c r="D22" s="91"/>
      <c r="E22" s="30">
        <f>E23</f>
        <v>2103781</v>
      </c>
      <c r="F22" s="45">
        <f t="shared" si="4"/>
        <v>2103781</v>
      </c>
      <c r="G22" s="102">
        <f t="shared" si="4"/>
        <v>2103781</v>
      </c>
      <c r="H22" s="38" t="s">
        <v>33</v>
      </c>
    </row>
    <row r="23" spans="1:8" ht="36.950000000000003" customHeight="1">
      <c r="A23" s="28" t="s">
        <v>177</v>
      </c>
      <c r="B23" s="29" t="s">
        <v>160</v>
      </c>
      <c r="C23" s="90" t="s">
        <v>178</v>
      </c>
      <c r="D23" s="91"/>
      <c r="E23" s="30">
        <f>E42+E57</f>
        <v>2103781</v>
      </c>
      <c r="F23" s="45">
        <f t="shared" ref="F23:G23" si="5">F42+F57</f>
        <v>2103781</v>
      </c>
      <c r="G23" s="102">
        <f t="shared" si="5"/>
        <v>2103781</v>
      </c>
      <c r="H23" s="38" t="s">
        <v>33</v>
      </c>
    </row>
    <row r="24" spans="1:8" ht="24.6" customHeight="1">
      <c r="A24" s="28" t="s">
        <v>179</v>
      </c>
      <c r="B24" s="29" t="s">
        <v>160</v>
      </c>
      <c r="C24" s="90" t="s">
        <v>180</v>
      </c>
      <c r="D24" s="91"/>
      <c r="E24" s="30">
        <f>E25</f>
        <v>115299</v>
      </c>
      <c r="F24" s="45">
        <f t="shared" ref="F24:G24" si="6">F25</f>
        <v>115299</v>
      </c>
      <c r="G24" s="45">
        <f t="shared" si="6"/>
        <v>115299</v>
      </c>
      <c r="H24" s="38" t="s">
        <v>33</v>
      </c>
    </row>
    <row r="25" spans="1:8">
      <c r="A25" s="28" t="s">
        <v>181</v>
      </c>
      <c r="B25" s="29" t="s">
        <v>160</v>
      </c>
      <c r="C25" s="90" t="s">
        <v>182</v>
      </c>
      <c r="D25" s="91"/>
      <c r="E25" s="30">
        <v>115299</v>
      </c>
      <c r="F25" s="45">
        <f t="shared" ref="F18:F81" si="7">E25</f>
        <v>115299</v>
      </c>
      <c r="G25" s="46">
        <f t="shared" ref="G14:G77" si="8">F25</f>
        <v>115299</v>
      </c>
      <c r="H25" s="38" t="s">
        <v>33</v>
      </c>
    </row>
    <row r="26" spans="1:8">
      <c r="A26" s="28" t="s">
        <v>183</v>
      </c>
      <c r="B26" s="29" t="s">
        <v>160</v>
      </c>
      <c r="C26" s="90" t="s">
        <v>184</v>
      </c>
      <c r="D26" s="91"/>
      <c r="E26" s="30">
        <f>E27</f>
        <v>210619.7</v>
      </c>
      <c r="F26" s="45">
        <f t="shared" ref="F26:G26" si="9">F27</f>
        <v>210619.7</v>
      </c>
      <c r="G26" s="102">
        <f t="shared" si="9"/>
        <v>210619.7</v>
      </c>
      <c r="H26" s="38" t="s">
        <v>33</v>
      </c>
    </row>
    <row r="27" spans="1:8">
      <c r="A27" s="28" t="s">
        <v>145</v>
      </c>
      <c r="B27" s="29" t="s">
        <v>160</v>
      </c>
      <c r="C27" s="90" t="s">
        <v>185</v>
      </c>
      <c r="D27" s="91"/>
      <c r="E27" s="30">
        <f>E44+E61+E50</f>
        <v>210619.7</v>
      </c>
      <c r="F27" s="45">
        <f t="shared" ref="F27:G27" si="10">F44+F61+F50</f>
        <v>210619.7</v>
      </c>
      <c r="G27" s="102">
        <f t="shared" si="10"/>
        <v>210619.7</v>
      </c>
      <c r="H27" s="38" t="s">
        <v>33</v>
      </c>
    </row>
    <row r="28" spans="1:8">
      <c r="A28" s="28" t="s">
        <v>186</v>
      </c>
      <c r="B28" s="29" t="s">
        <v>160</v>
      </c>
      <c r="C28" s="90" t="s">
        <v>187</v>
      </c>
      <c r="D28" s="91"/>
      <c r="E28" s="30">
        <f>E29+E33</f>
        <v>549061</v>
      </c>
      <c r="F28" s="45">
        <f t="shared" ref="F28:G28" si="11">F29+F33</f>
        <v>549061</v>
      </c>
      <c r="G28" s="102">
        <f t="shared" si="11"/>
        <v>549061</v>
      </c>
      <c r="H28" s="38" t="s">
        <v>33</v>
      </c>
    </row>
    <row r="29" spans="1:8">
      <c r="A29" s="28" t="s">
        <v>188</v>
      </c>
      <c r="B29" s="29" t="s">
        <v>160</v>
      </c>
      <c r="C29" s="90" t="s">
        <v>189</v>
      </c>
      <c r="D29" s="91"/>
      <c r="E29" s="30">
        <f>SUM(E30:E32)</f>
        <v>161672.70000000001</v>
      </c>
      <c r="F29" s="45">
        <f t="shared" ref="F29:G29" si="12">SUM(F30:F32)</f>
        <v>161672.70000000001</v>
      </c>
      <c r="G29" s="102">
        <f t="shared" si="12"/>
        <v>161672.70000000001</v>
      </c>
      <c r="H29" s="38" t="s">
        <v>33</v>
      </c>
    </row>
    <row r="30" spans="1:8" ht="24.6" customHeight="1">
      <c r="A30" s="28" t="s">
        <v>190</v>
      </c>
      <c r="B30" s="29" t="s">
        <v>160</v>
      </c>
      <c r="C30" s="90" t="s">
        <v>191</v>
      </c>
      <c r="D30" s="91"/>
      <c r="E30" s="30">
        <v>14703</v>
      </c>
      <c r="F30" s="45">
        <v>14703</v>
      </c>
      <c r="G30" s="102">
        <v>14703</v>
      </c>
      <c r="H30" s="38" t="s">
        <v>33</v>
      </c>
    </row>
    <row r="31" spans="1:8">
      <c r="A31" s="28" t="s">
        <v>192</v>
      </c>
      <c r="B31" s="29" t="s">
        <v>160</v>
      </c>
      <c r="C31" s="90" t="s">
        <v>193</v>
      </c>
      <c r="D31" s="91"/>
      <c r="E31" s="30">
        <v>239</v>
      </c>
      <c r="F31" s="45">
        <v>239</v>
      </c>
      <c r="G31" s="102">
        <v>239</v>
      </c>
      <c r="H31" s="38" t="s">
        <v>33</v>
      </c>
    </row>
    <row r="32" spans="1:8">
      <c r="A32" s="28" t="s">
        <v>194</v>
      </c>
      <c r="B32" s="29" t="s">
        <v>160</v>
      </c>
      <c r="C32" s="90" t="s">
        <v>195</v>
      </c>
      <c r="D32" s="91"/>
      <c r="E32" s="30">
        <v>146730.70000000001</v>
      </c>
      <c r="F32" s="45">
        <v>146730.70000000001</v>
      </c>
      <c r="G32" s="102">
        <v>146730.70000000001</v>
      </c>
      <c r="H32" s="38" t="s">
        <v>33</v>
      </c>
    </row>
    <row r="33" spans="1:8">
      <c r="A33" s="28" t="s">
        <v>196</v>
      </c>
      <c r="B33" s="29" t="s">
        <v>160</v>
      </c>
      <c r="C33" s="90" t="s">
        <v>197</v>
      </c>
      <c r="D33" s="91"/>
      <c r="E33" s="30">
        <v>387388.3</v>
      </c>
      <c r="F33" s="45">
        <v>387388.3</v>
      </c>
      <c r="G33" s="102">
        <v>387388.3</v>
      </c>
      <c r="H33" s="38" t="s">
        <v>33</v>
      </c>
    </row>
    <row r="34" spans="1:8" ht="49.15" customHeight="1">
      <c r="A34" s="24" t="s">
        <v>198</v>
      </c>
      <c r="B34" s="25" t="s">
        <v>160</v>
      </c>
      <c r="C34" s="65" t="s">
        <v>199</v>
      </c>
      <c r="D34" s="66"/>
      <c r="E34" s="27">
        <f>E35+E40+E43+E45</f>
        <v>8159250.1899999995</v>
      </c>
      <c r="F34" s="27">
        <f t="shared" ref="F34:G34" si="13">F35+F40+F43+F45</f>
        <v>8159250.1899999995</v>
      </c>
      <c r="G34" s="27">
        <f t="shared" si="13"/>
        <v>8159250.1899999995</v>
      </c>
      <c r="H34" s="36" t="s">
        <v>33</v>
      </c>
    </row>
    <row r="35" spans="1:8" ht="61.5" customHeight="1">
      <c r="A35" s="28" t="s">
        <v>163</v>
      </c>
      <c r="B35" s="29" t="s">
        <v>160</v>
      </c>
      <c r="C35" s="90" t="s">
        <v>200</v>
      </c>
      <c r="D35" s="91"/>
      <c r="E35" s="30">
        <f>E36</f>
        <v>6230406.709999999</v>
      </c>
      <c r="F35" s="45">
        <f t="shared" si="7"/>
        <v>6230406.709999999</v>
      </c>
      <c r="G35" s="46">
        <f t="shared" si="8"/>
        <v>6230406.709999999</v>
      </c>
      <c r="H35" s="38" t="s">
        <v>33</v>
      </c>
    </row>
    <row r="36" spans="1:8" ht="24.6" customHeight="1">
      <c r="A36" s="28" t="s">
        <v>165</v>
      </c>
      <c r="B36" s="29" t="s">
        <v>160</v>
      </c>
      <c r="C36" s="90" t="s">
        <v>201</v>
      </c>
      <c r="D36" s="91"/>
      <c r="E36" s="30">
        <f>SUM(E37:E39)</f>
        <v>6230406.709999999</v>
      </c>
      <c r="F36" s="45">
        <f t="shared" ref="F36:G36" si="14">SUM(F37:F39)</f>
        <v>6230406.709999999</v>
      </c>
      <c r="G36" s="102">
        <f t="shared" si="14"/>
        <v>6230406.709999999</v>
      </c>
      <c r="H36" s="38" t="s">
        <v>33</v>
      </c>
    </row>
    <row r="37" spans="1:8" ht="24.6" customHeight="1">
      <c r="A37" s="28" t="s">
        <v>167</v>
      </c>
      <c r="B37" s="29" t="s">
        <v>160</v>
      </c>
      <c r="C37" s="90" t="s">
        <v>202</v>
      </c>
      <c r="D37" s="91"/>
      <c r="E37" s="30">
        <v>4490823.8499999996</v>
      </c>
      <c r="F37" s="45">
        <f t="shared" si="7"/>
        <v>4490823.8499999996</v>
      </c>
      <c r="G37" s="46">
        <f t="shared" si="8"/>
        <v>4490823.8499999996</v>
      </c>
      <c r="H37" s="38" t="s">
        <v>33</v>
      </c>
    </row>
    <row r="38" spans="1:8" ht="36.950000000000003" customHeight="1">
      <c r="A38" s="28" t="s">
        <v>169</v>
      </c>
      <c r="B38" s="29" t="s">
        <v>160</v>
      </c>
      <c r="C38" s="90" t="s">
        <v>203</v>
      </c>
      <c r="D38" s="91"/>
      <c r="E38" s="30">
        <v>385842.3</v>
      </c>
      <c r="F38" s="45">
        <f t="shared" si="7"/>
        <v>385842.3</v>
      </c>
      <c r="G38" s="46">
        <f t="shared" si="8"/>
        <v>385842.3</v>
      </c>
      <c r="H38" s="38" t="s">
        <v>33</v>
      </c>
    </row>
    <row r="39" spans="1:8" ht="49.15" customHeight="1">
      <c r="A39" s="28" t="s">
        <v>171</v>
      </c>
      <c r="B39" s="29" t="s">
        <v>160</v>
      </c>
      <c r="C39" s="90" t="s">
        <v>204</v>
      </c>
      <c r="D39" s="91"/>
      <c r="E39" s="30">
        <v>1353740.56</v>
      </c>
      <c r="F39" s="45">
        <f t="shared" si="7"/>
        <v>1353740.56</v>
      </c>
      <c r="G39" s="46">
        <f t="shared" si="8"/>
        <v>1353740.56</v>
      </c>
      <c r="H39" s="38" t="s">
        <v>33</v>
      </c>
    </row>
    <row r="40" spans="1:8" ht="24.6" customHeight="1">
      <c r="A40" s="28" t="s">
        <v>173</v>
      </c>
      <c r="B40" s="29" t="s">
        <v>160</v>
      </c>
      <c r="C40" s="90" t="s">
        <v>205</v>
      </c>
      <c r="D40" s="91"/>
      <c r="E40" s="30">
        <f>E41</f>
        <v>1811635.65</v>
      </c>
      <c r="F40" s="45">
        <f t="shared" ref="F40:G41" si="15">F41</f>
        <v>1811635.65</v>
      </c>
      <c r="G40" s="102">
        <f t="shared" si="15"/>
        <v>1811635.65</v>
      </c>
      <c r="H40" s="38" t="s">
        <v>33</v>
      </c>
    </row>
    <row r="41" spans="1:8" ht="36.950000000000003" customHeight="1">
      <c r="A41" s="28" t="s">
        <v>175</v>
      </c>
      <c r="B41" s="29" t="s">
        <v>160</v>
      </c>
      <c r="C41" s="90" t="s">
        <v>206</v>
      </c>
      <c r="D41" s="91"/>
      <c r="E41" s="30">
        <f>E42</f>
        <v>1811635.65</v>
      </c>
      <c r="F41" s="45">
        <f t="shared" si="15"/>
        <v>1811635.65</v>
      </c>
      <c r="G41" s="102">
        <f t="shared" si="15"/>
        <v>1811635.65</v>
      </c>
      <c r="H41" s="38" t="s">
        <v>33</v>
      </c>
    </row>
    <row r="42" spans="1:8" ht="36.950000000000003" customHeight="1">
      <c r="A42" s="28" t="s">
        <v>177</v>
      </c>
      <c r="B42" s="29" t="s">
        <v>160</v>
      </c>
      <c r="C42" s="90" t="s">
        <v>207</v>
      </c>
      <c r="D42" s="91"/>
      <c r="E42" s="30">
        <v>1811635.65</v>
      </c>
      <c r="F42" s="45">
        <v>1811635.65</v>
      </c>
      <c r="G42" s="102">
        <v>1811635.65</v>
      </c>
      <c r="H42" s="38" t="s">
        <v>33</v>
      </c>
    </row>
    <row r="43" spans="1:8">
      <c r="A43" s="28" t="s">
        <v>183</v>
      </c>
      <c r="B43" s="29" t="s">
        <v>160</v>
      </c>
      <c r="C43" s="90" t="s">
        <v>208</v>
      </c>
      <c r="D43" s="91"/>
      <c r="E43" s="30">
        <f>E44</f>
        <v>116968.83</v>
      </c>
      <c r="F43" s="45">
        <f t="shared" ref="F43:G43" si="16">F44</f>
        <v>116968.83</v>
      </c>
      <c r="G43" s="102">
        <f t="shared" si="16"/>
        <v>116968.83</v>
      </c>
      <c r="H43" s="38" t="s">
        <v>33</v>
      </c>
    </row>
    <row r="44" spans="1:8">
      <c r="A44" s="28" t="s">
        <v>145</v>
      </c>
      <c r="B44" s="29" t="s">
        <v>160</v>
      </c>
      <c r="C44" s="90" t="s">
        <v>209</v>
      </c>
      <c r="D44" s="91"/>
      <c r="E44" s="30">
        <v>116968.83</v>
      </c>
      <c r="F44" s="45">
        <f t="shared" si="7"/>
        <v>116968.83</v>
      </c>
      <c r="G44" s="103">
        <f t="shared" si="8"/>
        <v>116968.83</v>
      </c>
      <c r="H44" s="38" t="s">
        <v>33</v>
      </c>
    </row>
    <row r="45" spans="1:8">
      <c r="A45" s="28" t="s">
        <v>186</v>
      </c>
      <c r="B45" s="29" t="s">
        <v>160</v>
      </c>
      <c r="C45" s="90" t="s">
        <v>210</v>
      </c>
      <c r="D45" s="91"/>
      <c r="E45" s="30">
        <f>E46</f>
        <v>239</v>
      </c>
      <c r="F45" s="45">
        <f t="shared" ref="F45:G45" si="17">F46</f>
        <v>239</v>
      </c>
      <c r="G45" s="102">
        <f t="shared" si="17"/>
        <v>239</v>
      </c>
      <c r="H45" s="38" t="s">
        <v>33</v>
      </c>
    </row>
    <row r="46" spans="1:8">
      <c r="A46" s="28" t="s">
        <v>188</v>
      </c>
      <c r="B46" s="29" t="s">
        <v>160</v>
      </c>
      <c r="C46" s="90" t="s">
        <v>211</v>
      </c>
      <c r="D46" s="91"/>
      <c r="E46" s="45">
        <f>E47</f>
        <v>239</v>
      </c>
      <c r="F46" s="45">
        <f t="shared" ref="F46:G46" si="18">F47</f>
        <v>239</v>
      </c>
      <c r="G46" s="102">
        <f t="shared" si="18"/>
        <v>239</v>
      </c>
      <c r="H46" s="38" t="s">
        <v>33</v>
      </c>
    </row>
    <row r="47" spans="1:8">
      <c r="A47" s="28" t="s">
        <v>192</v>
      </c>
      <c r="B47" s="29" t="s">
        <v>160</v>
      </c>
      <c r="C47" s="90" t="s">
        <v>212</v>
      </c>
      <c r="D47" s="91"/>
      <c r="E47" s="45">
        <v>239</v>
      </c>
      <c r="F47" s="45">
        <f t="shared" si="7"/>
        <v>239</v>
      </c>
      <c r="G47" s="103">
        <f t="shared" si="8"/>
        <v>239</v>
      </c>
      <c r="H47" s="38" t="s">
        <v>33</v>
      </c>
    </row>
    <row r="48" spans="1:8" ht="36.950000000000003" customHeight="1">
      <c r="A48" s="24" t="s">
        <v>213</v>
      </c>
      <c r="B48" s="25" t="s">
        <v>160</v>
      </c>
      <c r="C48" s="65" t="s">
        <v>214</v>
      </c>
      <c r="D48" s="66"/>
      <c r="E48" s="27">
        <v>31250.87</v>
      </c>
      <c r="F48" s="102">
        <f t="shared" si="7"/>
        <v>31250.87</v>
      </c>
      <c r="G48" s="46">
        <f t="shared" si="8"/>
        <v>31250.87</v>
      </c>
      <c r="H48" s="36" t="s">
        <v>33</v>
      </c>
    </row>
    <row r="49" spans="1:8">
      <c r="A49" s="28" t="s">
        <v>183</v>
      </c>
      <c r="B49" s="29" t="s">
        <v>160</v>
      </c>
      <c r="C49" s="90" t="s">
        <v>215</v>
      </c>
      <c r="D49" s="91"/>
      <c r="E49" s="30">
        <v>31250.87</v>
      </c>
      <c r="F49" s="45">
        <f t="shared" si="7"/>
        <v>31250.87</v>
      </c>
      <c r="G49" s="46">
        <f t="shared" si="8"/>
        <v>31250.87</v>
      </c>
      <c r="H49" s="38" t="s">
        <v>33</v>
      </c>
    </row>
    <row r="50" spans="1:8">
      <c r="A50" s="28" t="s">
        <v>145</v>
      </c>
      <c r="B50" s="29" t="s">
        <v>160</v>
      </c>
      <c r="C50" s="90" t="s">
        <v>216</v>
      </c>
      <c r="D50" s="91"/>
      <c r="E50" s="30">
        <v>31250.87</v>
      </c>
      <c r="F50" s="45">
        <f t="shared" si="7"/>
        <v>31250.87</v>
      </c>
      <c r="G50" s="46">
        <f t="shared" si="8"/>
        <v>31250.87</v>
      </c>
      <c r="H50" s="38" t="s">
        <v>33</v>
      </c>
    </row>
    <row r="51" spans="1:8" ht="24.6" customHeight="1">
      <c r="A51" s="24" t="s">
        <v>217</v>
      </c>
      <c r="B51" s="25" t="s">
        <v>160</v>
      </c>
      <c r="C51" s="65" t="s">
        <v>218</v>
      </c>
      <c r="D51" s="66"/>
      <c r="E51" s="27">
        <f>E52</f>
        <v>387388.3</v>
      </c>
      <c r="F51" s="102">
        <f t="shared" si="7"/>
        <v>387388.3</v>
      </c>
      <c r="G51" s="46">
        <f t="shared" si="8"/>
        <v>387388.3</v>
      </c>
      <c r="H51" s="36" t="s">
        <v>33</v>
      </c>
    </row>
    <row r="52" spans="1:8">
      <c r="A52" s="28" t="s">
        <v>186</v>
      </c>
      <c r="B52" s="29" t="s">
        <v>160</v>
      </c>
      <c r="C52" s="90" t="s">
        <v>219</v>
      </c>
      <c r="D52" s="91"/>
      <c r="E52" s="30">
        <f>E53</f>
        <v>387388.3</v>
      </c>
      <c r="F52" s="45">
        <f t="shared" si="7"/>
        <v>387388.3</v>
      </c>
      <c r="G52" s="46">
        <f t="shared" si="8"/>
        <v>387388.3</v>
      </c>
      <c r="H52" s="38" t="s">
        <v>33</v>
      </c>
    </row>
    <row r="53" spans="1:8">
      <c r="A53" s="28" t="s">
        <v>196</v>
      </c>
      <c r="B53" s="29" t="s">
        <v>160</v>
      </c>
      <c r="C53" s="90" t="s">
        <v>220</v>
      </c>
      <c r="D53" s="91"/>
      <c r="E53" s="30">
        <v>387388.3</v>
      </c>
      <c r="F53" s="45">
        <f t="shared" si="7"/>
        <v>387388.3</v>
      </c>
      <c r="G53" s="46">
        <f t="shared" si="8"/>
        <v>387388.3</v>
      </c>
      <c r="H53" s="38" t="s">
        <v>33</v>
      </c>
    </row>
    <row r="54" spans="1:8">
      <c r="A54" s="24" t="s">
        <v>221</v>
      </c>
      <c r="B54" s="25" t="s">
        <v>160</v>
      </c>
      <c r="C54" s="65" t="s">
        <v>222</v>
      </c>
      <c r="D54" s="66"/>
      <c r="E54" s="27">
        <f>E55+E58+E60+E62</f>
        <v>631278.05000000005</v>
      </c>
      <c r="F54" s="102">
        <f t="shared" si="7"/>
        <v>631278.05000000005</v>
      </c>
      <c r="G54" s="46">
        <f t="shared" si="8"/>
        <v>631278.05000000005</v>
      </c>
      <c r="H54" s="36" t="s">
        <v>33</v>
      </c>
    </row>
    <row r="55" spans="1:8" ht="24.6" customHeight="1">
      <c r="A55" s="28" t="s">
        <v>173</v>
      </c>
      <c r="B55" s="29" t="s">
        <v>160</v>
      </c>
      <c r="C55" s="90" t="s">
        <v>223</v>
      </c>
      <c r="D55" s="91"/>
      <c r="E55" s="30">
        <f>E56</f>
        <v>292145.34999999998</v>
      </c>
      <c r="F55" s="45">
        <f t="shared" ref="F55:G55" si="19">F56</f>
        <v>292145.34999999998</v>
      </c>
      <c r="G55" s="102">
        <f t="shared" si="19"/>
        <v>292145.34999999998</v>
      </c>
      <c r="H55" s="38" t="s">
        <v>33</v>
      </c>
    </row>
    <row r="56" spans="1:8" ht="36.950000000000003" customHeight="1">
      <c r="A56" s="28" t="s">
        <v>175</v>
      </c>
      <c r="B56" s="29" t="s">
        <v>160</v>
      </c>
      <c r="C56" s="90" t="s">
        <v>224</v>
      </c>
      <c r="D56" s="91"/>
      <c r="E56" s="30">
        <f>E57</f>
        <v>292145.34999999998</v>
      </c>
      <c r="F56" s="45">
        <f t="shared" si="7"/>
        <v>292145.34999999998</v>
      </c>
      <c r="G56" s="46">
        <f t="shared" si="8"/>
        <v>292145.34999999998</v>
      </c>
      <c r="H56" s="38" t="s">
        <v>33</v>
      </c>
    </row>
    <row r="57" spans="1:8" ht="36.950000000000003" customHeight="1">
      <c r="A57" s="28" t="s">
        <v>177</v>
      </c>
      <c r="B57" s="29" t="s">
        <v>160</v>
      </c>
      <c r="C57" s="90" t="s">
        <v>225</v>
      </c>
      <c r="D57" s="91"/>
      <c r="E57" s="30">
        <v>292145.34999999998</v>
      </c>
      <c r="F57" s="45">
        <f t="shared" si="7"/>
        <v>292145.34999999998</v>
      </c>
      <c r="G57" s="46">
        <f t="shared" si="8"/>
        <v>292145.34999999998</v>
      </c>
      <c r="H57" s="38" t="s">
        <v>33</v>
      </c>
    </row>
    <row r="58" spans="1:8" ht="24.6" customHeight="1">
      <c r="A58" s="28" t="s">
        <v>179</v>
      </c>
      <c r="B58" s="29" t="s">
        <v>160</v>
      </c>
      <c r="C58" s="90" t="s">
        <v>226</v>
      </c>
      <c r="D58" s="91"/>
      <c r="E58" s="30">
        <v>115299</v>
      </c>
      <c r="F58" s="45">
        <f t="shared" si="7"/>
        <v>115299</v>
      </c>
      <c r="G58" s="46">
        <f t="shared" si="8"/>
        <v>115299</v>
      </c>
      <c r="H58" s="38" t="s">
        <v>33</v>
      </c>
    </row>
    <row r="59" spans="1:8">
      <c r="A59" s="28" t="s">
        <v>181</v>
      </c>
      <c r="B59" s="29" t="s">
        <v>160</v>
      </c>
      <c r="C59" s="90" t="s">
        <v>227</v>
      </c>
      <c r="D59" s="91"/>
      <c r="E59" s="30">
        <v>115299</v>
      </c>
      <c r="F59" s="45">
        <f t="shared" si="7"/>
        <v>115299</v>
      </c>
      <c r="G59" s="46">
        <f t="shared" si="8"/>
        <v>115299</v>
      </c>
      <c r="H59" s="38" t="s">
        <v>33</v>
      </c>
    </row>
    <row r="60" spans="1:8">
      <c r="A60" s="28" t="s">
        <v>183</v>
      </c>
      <c r="B60" s="29" t="s">
        <v>160</v>
      </c>
      <c r="C60" s="90" t="s">
        <v>228</v>
      </c>
      <c r="D60" s="91"/>
      <c r="E60" s="30">
        <v>62400</v>
      </c>
      <c r="F60" s="45">
        <f t="shared" si="7"/>
        <v>62400</v>
      </c>
      <c r="G60" s="46">
        <f t="shared" si="8"/>
        <v>62400</v>
      </c>
      <c r="H60" s="38" t="s">
        <v>33</v>
      </c>
    </row>
    <row r="61" spans="1:8">
      <c r="A61" s="28" t="s">
        <v>145</v>
      </c>
      <c r="B61" s="29" t="s">
        <v>160</v>
      </c>
      <c r="C61" s="90" t="s">
        <v>229</v>
      </c>
      <c r="D61" s="91"/>
      <c r="E61" s="30">
        <v>62400</v>
      </c>
      <c r="F61" s="45">
        <f t="shared" si="7"/>
        <v>62400</v>
      </c>
      <c r="G61" s="46">
        <f t="shared" si="8"/>
        <v>62400</v>
      </c>
      <c r="H61" s="38" t="s">
        <v>33</v>
      </c>
    </row>
    <row r="62" spans="1:8">
      <c r="A62" s="28" t="s">
        <v>186</v>
      </c>
      <c r="B62" s="29" t="s">
        <v>160</v>
      </c>
      <c r="C62" s="90" t="s">
        <v>230</v>
      </c>
      <c r="D62" s="91"/>
      <c r="E62" s="30">
        <v>161433.70000000001</v>
      </c>
      <c r="F62" s="45">
        <f t="shared" si="7"/>
        <v>161433.70000000001</v>
      </c>
      <c r="G62" s="46">
        <f t="shared" si="8"/>
        <v>161433.70000000001</v>
      </c>
      <c r="H62" s="38" t="s">
        <v>33</v>
      </c>
    </row>
    <row r="63" spans="1:8">
      <c r="A63" s="28" t="s">
        <v>188</v>
      </c>
      <c r="B63" s="29" t="s">
        <v>160</v>
      </c>
      <c r="C63" s="90" t="s">
        <v>231</v>
      </c>
      <c r="D63" s="91"/>
      <c r="E63" s="30">
        <f>E64+E65</f>
        <v>161433.70000000001</v>
      </c>
      <c r="F63" s="45">
        <f t="shared" ref="F63:G63" si="20">F64+F65</f>
        <v>161433.70000000001</v>
      </c>
      <c r="G63" s="45">
        <f t="shared" si="20"/>
        <v>161433.70000000001</v>
      </c>
      <c r="H63" s="38" t="s">
        <v>33</v>
      </c>
    </row>
    <row r="64" spans="1:8" ht="24.6" customHeight="1">
      <c r="A64" s="28" t="s">
        <v>190</v>
      </c>
      <c r="B64" s="29" t="s">
        <v>160</v>
      </c>
      <c r="C64" s="90" t="s">
        <v>232</v>
      </c>
      <c r="D64" s="91"/>
      <c r="E64" s="30">
        <v>14703</v>
      </c>
      <c r="F64" s="45">
        <f t="shared" si="7"/>
        <v>14703</v>
      </c>
      <c r="G64" s="46">
        <f t="shared" si="8"/>
        <v>14703</v>
      </c>
      <c r="H64" s="38" t="s">
        <v>33</v>
      </c>
    </row>
    <row r="65" spans="1:8">
      <c r="A65" s="28" t="s">
        <v>194</v>
      </c>
      <c r="B65" s="29" t="s">
        <v>160</v>
      </c>
      <c r="C65" s="90" t="s">
        <v>233</v>
      </c>
      <c r="D65" s="91"/>
      <c r="E65" s="30">
        <v>146730.70000000001</v>
      </c>
      <c r="F65" s="45">
        <f t="shared" si="7"/>
        <v>146730.70000000001</v>
      </c>
      <c r="G65" s="46">
        <f t="shared" si="8"/>
        <v>146730.70000000001</v>
      </c>
      <c r="H65" s="38" t="s">
        <v>33</v>
      </c>
    </row>
    <row r="66" spans="1:8">
      <c r="A66" s="24" t="s">
        <v>234</v>
      </c>
      <c r="B66" s="25" t="s">
        <v>160</v>
      </c>
      <c r="C66" s="65" t="s">
        <v>235</v>
      </c>
      <c r="D66" s="66"/>
      <c r="E66" s="27">
        <v>349700</v>
      </c>
      <c r="F66" s="102">
        <f t="shared" si="7"/>
        <v>349700</v>
      </c>
      <c r="G66" s="46">
        <f t="shared" si="8"/>
        <v>349700</v>
      </c>
      <c r="H66" s="36" t="s">
        <v>33</v>
      </c>
    </row>
    <row r="67" spans="1:8" ht="61.5" customHeight="1">
      <c r="A67" s="28" t="s">
        <v>163</v>
      </c>
      <c r="B67" s="29" t="s">
        <v>160</v>
      </c>
      <c r="C67" s="90" t="s">
        <v>236</v>
      </c>
      <c r="D67" s="91"/>
      <c r="E67" s="30">
        <v>349700</v>
      </c>
      <c r="F67" s="45">
        <f t="shared" si="7"/>
        <v>349700</v>
      </c>
      <c r="G67" s="46">
        <f t="shared" si="8"/>
        <v>349700</v>
      </c>
      <c r="H67" s="38" t="s">
        <v>33</v>
      </c>
    </row>
    <row r="68" spans="1:8" ht="24.6" customHeight="1">
      <c r="A68" s="28" t="s">
        <v>165</v>
      </c>
      <c r="B68" s="29" t="s">
        <v>160</v>
      </c>
      <c r="C68" s="90" t="s">
        <v>237</v>
      </c>
      <c r="D68" s="91"/>
      <c r="E68" s="30">
        <v>349700</v>
      </c>
      <c r="F68" s="45">
        <f t="shared" si="7"/>
        <v>349700</v>
      </c>
      <c r="G68" s="46">
        <f t="shared" si="8"/>
        <v>349700</v>
      </c>
      <c r="H68" s="38" t="s">
        <v>33</v>
      </c>
    </row>
    <row r="69" spans="1:8" ht="24.6" customHeight="1">
      <c r="A69" s="28" t="s">
        <v>167</v>
      </c>
      <c r="B69" s="29" t="s">
        <v>160</v>
      </c>
      <c r="C69" s="90" t="s">
        <v>238</v>
      </c>
      <c r="D69" s="91"/>
      <c r="E69" s="30">
        <v>268586.8</v>
      </c>
      <c r="F69" s="45">
        <f t="shared" si="7"/>
        <v>268586.8</v>
      </c>
      <c r="G69" s="46">
        <f t="shared" si="8"/>
        <v>268586.8</v>
      </c>
      <c r="H69" s="38" t="s">
        <v>33</v>
      </c>
    </row>
    <row r="70" spans="1:8" ht="49.15" customHeight="1">
      <c r="A70" s="28" t="s">
        <v>171</v>
      </c>
      <c r="B70" s="29" t="s">
        <v>160</v>
      </c>
      <c r="C70" s="90" t="s">
        <v>239</v>
      </c>
      <c r="D70" s="91"/>
      <c r="E70" s="30">
        <v>81113.2</v>
      </c>
      <c r="F70" s="45">
        <f t="shared" si="7"/>
        <v>81113.2</v>
      </c>
      <c r="G70" s="46">
        <f t="shared" si="8"/>
        <v>81113.2</v>
      </c>
      <c r="H70" s="38" t="s">
        <v>33</v>
      </c>
    </row>
    <row r="71" spans="1:8">
      <c r="A71" s="24" t="s">
        <v>240</v>
      </c>
      <c r="B71" s="25" t="s">
        <v>160</v>
      </c>
      <c r="C71" s="65" t="s">
        <v>241</v>
      </c>
      <c r="D71" s="66"/>
      <c r="E71" s="27">
        <v>349700</v>
      </c>
      <c r="F71" s="102">
        <f t="shared" si="7"/>
        <v>349700</v>
      </c>
      <c r="G71" s="46">
        <f t="shared" si="8"/>
        <v>349700</v>
      </c>
      <c r="H71" s="36" t="s">
        <v>33</v>
      </c>
    </row>
    <row r="72" spans="1:8" ht="61.5" customHeight="1">
      <c r="A72" s="28" t="s">
        <v>163</v>
      </c>
      <c r="B72" s="29" t="s">
        <v>160</v>
      </c>
      <c r="C72" s="90" t="s">
        <v>242</v>
      </c>
      <c r="D72" s="91"/>
      <c r="E72" s="30">
        <v>349700</v>
      </c>
      <c r="F72" s="45">
        <f t="shared" si="7"/>
        <v>349700</v>
      </c>
      <c r="G72" s="46">
        <f t="shared" si="8"/>
        <v>349700</v>
      </c>
      <c r="H72" s="38" t="s">
        <v>33</v>
      </c>
    </row>
    <row r="73" spans="1:8" ht="24.6" customHeight="1">
      <c r="A73" s="28" t="s">
        <v>165</v>
      </c>
      <c r="B73" s="29" t="s">
        <v>160</v>
      </c>
      <c r="C73" s="90" t="s">
        <v>243</v>
      </c>
      <c r="D73" s="91"/>
      <c r="E73" s="30">
        <f>E74+E75</f>
        <v>349700</v>
      </c>
      <c r="F73" s="45">
        <f t="shared" si="7"/>
        <v>349700</v>
      </c>
      <c r="G73" s="46">
        <f t="shared" si="8"/>
        <v>349700</v>
      </c>
      <c r="H73" s="38" t="s">
        <v>33</v>
      </c>
    </row>
    <row r="74" spans="1:8" ht="24.6" customHeight="1">
      <c r="A74" s="28" t="s">
        <v>167</v>
      </c>
      <c r="B74" s="29" t="s">
        <v>160</v>
      </c>
      <c r="C74" s="90" t="s">
        <v>244</v>
      </c>
      <c r="D74" s="91"/>
      <c r="E74" s="30">
        <v>268586.8</v>
      </c>
      <c r="F74" s="45">
        <f t="shared" si="7"/>
        <v>268586.8</v>
      </c>
      <c r="G74" s="46">
        <f t="shared" si="8"/>
        <v>268586.8</v>
      </c>
      <c r="H74" s="38" t="s">
        <v>33</v>
      </c>
    </row>
    <row r="75" spans="1:8" ht="49.15" customHeight="1">
      <c r="A75" s="28" t="s">
        <v>171</v>
      </c>
      <c r="B75" s="29" t="s">
        <v>160</v>
      </c>
      <c r="C75" s="90" t="s">
        <v>245</v>
      </c>
      <c r="D75" s="91"/>
      <c r="E75" s="30">
        <v>81113.2</v>
      </c>
      <c r="F75" s="45">
        <f t="shared" si="7"/>
        <v>81113.2</v>
      </c>
      <c r="G75" s="46">
        <f t="shared" si="8"/>
        <v>81113.2</v>
      </c>
      <c r="H75" s="38" t="s">
        <v>33</v>
      </c>
    </row>
    <row r="76" spans="1:8" ht="24.6" customHeight="1">
      <c r="A76" s="24" t="s">
        <v>246</v>
      </c>
      <c r="B76" s="25" t="s">
        <v>160</v>
      </c>
      <c r="C76" s="65" t="s">
        <v>247</v>
      </c>
      <c r="D76" s="66"/>
      <c r="E76" s="27">
        <v>1045793.09</v>
      </c>
      <c r="F76" s="102">
        <f t="shared" si="7"/>
        <v>1045793.09</v>
      </c>
      <c r="G76" s="46">
        <f t="shared" si="8"/>
        <v>1045793.09</v>
      </c>
      <c r="H76" s="36" t="s">
        <v>33</v>
      </c>
    </row>
    <row r="77" spans="1:8" ht="24.6" customHeight="1">
      <c r="A77" s="28" t="s">
        <v>173</v>
      </c>
      <c r="B77" s="29" t="s">
        <v>160</v>
      </c>
      <c r="C77" s="90" t="s">
        <v>248</v>
      </c>
      <c r="D77" s="91"/>
      <c r="E77" s="30">
        <v>1044855.09</v>
      </c>
      <c r="F77" s="45">
        <f t="shared" si="7"/>
        <v>1044855.09</v>
      </c>
      <c r="G77" s="46">
        <f t="shared" si="8"/>
        <v>1044855.09</v>
      </c>
      <c r="H77" s="38" t="s">
        <v>33</v>
      </c>
    </row>
    <row r="78" spans="1:8" ht="36.950000000000003" customHeight="1">
      <c r="A78" s="28" t="s">
        <v>175</v>
      </c>
      <c r="B78" s="29" t="s">
        <v>160</v>
      </c>
      <c r="C78" s="90" t="s">
        <v>249</v>
      </c>
      <c r="D78" s="91"/>
      <c r="E78" s="30">
        <v>1044855.09</v>
      </c>
      <c r="F78" s="45">
        <f t="shared" si="7"/>
        <v>1044855.09</v>
      </c>
      <c r="G78" s="46">
        <f t="shared" ref="G78:G141" si="21">F78</f>
        <v>1044855.09</v>
      </c>
      <c r="H78" s="38" t="s">
        <v>33</v>
      </c>
    </row>
    <row r="79" spans="1:8" ht="36.950000000000003" customHeight="1">
      <c r="A79" s="28" t="s">
        <v>177</v>
      </c>
      <c r="B79" s="29" t="s">
        <v>160</v>
      </c>
      <c r="C79" s="90" t="s">
        <v>250</v>
      </c>
      <c r="D79" s="91"/>
      <c r="E79" s="30">
        <v>1044855.09</v>
      </c>
      <c r="F79" s="45">
        <f t="shared" si="7"/>
        <v>1044855.09</v>
      </c>
      <c r="G79" s="46">
        <f t="shared" si="21"/>
        <v>1044855.09</v>
      </c>
      <c r="H79" s="38" t="s">
        <v>33</v>
      </c>
    </row>
    <row r="80" spans="1:8">
      <c r="A80" s="28" t="s">
        <v>186</v>
      </c>
      <c r="B80" s="29" t="s">
        <v>160</v>
      </c>
      <c r="C80" s="90" t="s">
        <v>251</v>
      </c>
      <c r="D80" s="91"/>
      <c r="E80" s="30">
        <f>E81</f>
        <v>938</v>
      </c>
      <c r="F80" s="45">
        <f t="shared" si="7"/>
        <v>938</v>
      </c>
      <c r="G80" s="46">
        <f t="shared" si="21"/>
        <v>938</v>
      </c>
      <c r="H80" s="38" t="s">
        <v>33</v>
      </c>
    </row>
    <row r="81" spans="1:8">
      <c r="A81" s="28" t="s">
        <v>188</v>
      </c>
      <c r="B81" s="29" t="s">
        <v>160</v>
      </c>
      <c r="C81" s="90" t="s">
        <v>252</v>
      </c>
      <c r="D81" s="91"/>
      <c r="E81" s="30">
        <f>E82</f>
        <v>938</v>
      </c>
      <c r="F81" s="45">
        <f t="shared" si="7"/>
        <v>938</v>
      </c>
      <c r="G81" s="46">
        <f t="shared" si="21"/>
        <v>938</v>
      </c>
      <c r="H81" s="38" t="s">
        <v>33</v>
      </c>
    </row>
    <row r="82" spans="1:8">
      <c r="A82" s="28" t="s">
        <v>192</v>
      </c>
      <c r="B82" s="29" t="s">
        <v>160</v>
      </c>
      <c r="C82" s="90" t="s">
        <v>253</v>
      </c>
      <c r="D82" s="91"/>
      <c r="E82" s="30">
        <v>938</v>
      </c>
      <c r="F82" s="45">
        <f t="shared" ref="F82:F145" si="22">E82</f>
        <v>938</v>
      </c>
      <c r="G82" s="46">
        <f t="shared" si="21"/>
        <v>938</v>
      </c>
      <c r="H82" s="38" t="s">
        <v>33</v>
      </c>
    </row>
    <row r="83" spans="1:8" ht="36.950000000000003" customHeight="1">
      <c r="A83" s="24" t="s">
        <v>254</v>
      </c>
      <c r="B83" s="25" t="s">
        <v>160</v>
      </c>
      <c r="C83" s="65" t="s">
        <v>255</v>
      </c>
      <c r="D83" s="66"/>
      <c r="E83" s="27">
        <v>168902.23</v>
      </c>
      <c r="F83" s="45">
        <f t="shared" si="22"/>
        <v>168902.23</v>
      </c>
      <c r="G83" s="46">
        <f t="shared" si="21"/>
        <v>168902.23</v>
      </c>
      <c r="H83" s="36" t="s">
        <v>33</v>
      </c>
    </row>
    <row r="84" spans="1:8" ht="24.6" customHeight="1">
      <c r="A84" s="28" t="s">
        <v>173</v>
      </c>
      <c r="B84" s="29" t="s">
        <v>160</v>
      </c>
      <c r="C84" s="90" t="s">
        <v>256</v>
      </c>
      <c r="D84" s="91"/>
      <c r="E84" s="30">
        <v>168902.23</v>
      </c>
      <c r="F84" s="45">
        <f t="shared" si="22"/>
        <v>168902.23</v>
      </c>
      <c r="G84" s="46">
        <f t="shared" si="21"/>
        <v>168902.23</v>
      </c>
      <c r="H84" s="38" t="s">
        <v>33</v>
      </c>
    </row>
    <row r="85" spans="1:8" ht="36.950000000000003" customHeight="1">
      <c r="A85" s="28" t="s">
        <v>175</v>
      </c>
      <c r="B85" s="29" t="s">
        <v>160</v>
      </c>
      <c r="C85" s="90" t="s">
        <v>257</v>
      </c>
      <c r="D85" s="91"/>
      <c r="E85" s="30">
        <v>168902.23</v>
      </c>
      <c r="F85" s="45">
        <f t="shared" si="22"/>
        <v>168902.23</v>
      </c>
      <c r="G85" s="46">
        <f t="shared" si="21"/>
        <v>168902.23</v>
      </c>
      <c r="H85" s="38" t="s">
        <v>33</v>
      </c>
    </row>
    <row r="86" spans="1:8" ht="36.950000000000003" customHeight="1">
      <c r="A86" s="28" t="s">
        <v>177</v>
      </c>
      <c r="B86" s="29" t="s">
        <v>160</v>
      </c>
      <c r="C86" s="90" t="s">
        <v>258</v>
      </c>
      <c r="D86" s="91"/>
      <c r="E86" s="30">
        <v>168902.23</v>
      </c>
      <c r="F86" s="45">
        <f t="shared" si="22"/>
        <v>168902.23</v>
      </c>
      <c r="G86" s="46">
        <f t="shared" si="21"/>
        <v>168902.23</v>
      </c>
      <c r="H86" s="38" t="s">
        <v>33</v>
      </c>
    </row>
    <row r="87" spans="1:8">
      <c r="A87" s="24" t="s">
        <v>259</v>
      </c>
      <c r="B87" s="25" t="s">
        <v>160</v>
      </c>
      <c r="C87" s="65" t="s">
        <v>260</v>
      </c>
      <c r="D87" s="66"/>
      <c r="E87" s="27">
        <v>876890.86</v>
      </c>
      <c r="F87" s="102">
        <f t="shared" si="22"/>
        <v>876890.86</v>
      </c>
      <c r="G87" s="46">
        <f t="shared" si="21"/>
        <v>876890.86</v>
      </c>
      <c r="H87" s="36" t="s">
        <v>33</v>
      </c>
    </row>
    <row r="88" spans="1:8" ht="24.6" customHeight="1">
      <c r="A88" s="28" t="s">
        <v>173</v>
      </c>
      <c r="B88" s="29" t="s">
        <v>160</v>
      </c>
      <c r="C88" s="90" t="s">
        <v>261</v>
      </c>
      <c r="D88" s="91"/>
      <c r="E88" s="30">
        <v>875952.86</v>
      </c>
      <c r="F88" s="45">
        <f t="shared" si="22"/>
        <v>875952.86</v>
      </c>
      <c r="G88" s="46">
        <f t="shared" si="21"/>
        <v>875952.86</v>
      </c>
      <c r="H88" s="38" t="s">
        <v>33</v>
      </c>
    </row>
    <row r="89" spans="1:8" ht="36.950000000000003" customHeight="1">
      <c r="A89" s="28" t="s">
        <v>175</v>
      </c>
      <c r="B89" s="29" t="s">
        <v>160</v>
      </c>
      <c r="C89" s="90" t="s">
        <v>262</v>
      </c>
      <c r="D89" s="91"/>
      <c r="E89" s="30">
        <v>875952.86</v>
      </c>
      <c r="F89" s="45">
        <f t="shared" si="22"/>
        <v>875952.86</v>
      </c>
      <c r="G89" s="46">
        <f t="shared" si="21"/>
        <v>875952.86</v>
      </c>
      <c r="H89" s="38" t="s">
        <v>33</v>
      </c>
    </row>
    <row r="90" spans="1:8" ht="36.950000000000003" customHeight="1">
      <c r="A90" s="28" t="s">
        <v>177</v>
      </c>
      <c r="B90" s="29" t="s">
        <v>160</v>
      </c>
      <c r="C90" s="90" t="s">
        <v>263</v>
      </c>
      <c r="D90" s="91"/>
      <c r="E90" s="30">
        <v>875952.86</v>
      </c>
      <c r="F90" s="45">
        <f t="shared" si="22"/>
        <v>875952.86</v>
      </c>
      <c r="G90" s="46">
        <f t="shared" si="21"/>
        <v>875952.86</v>
      </c>
      <c r="H90" s="38" t="s">
        <v>33</v>
      </c>
    </row>
    <row r="91" spans="1:8">
      <c r="A91" s="28" t="s">
        <v>186</v>
      </c>
      <c r="B91" s="29" t="s">
        <v>160</v>
      </c>
      <c r="C91" s="90" t="s">
        <v>264</v>
      </c>
      <c r="D91" s="91"/>
      <c r="E91" s="30">
        <v>938</v>
      </c>
      <c r="F91" s="45">
        <f t="shared" si="22"/>
        <v>938</v>
      </c>
      <c r="G91" s="46">
        <f t="shared" si="21"/>
        <v>938</v>
      </c>
      <c r="H91" s="38" t="s">
        <v>33</v>
      </c>
    </row>
    <row r="92" spans="1:8">
      <c r="A92" s="28" t="s">
        <v>188</v>
      </c>
      <c r="B92" s="29" t="s">
        <v>160</v>
      </c>
      <c r="C92" s="90" t="s">
        <v>265</v>
      </c>
      <c r="D92" s="91"/>
      <c r="E92" s="30">
        <v>938</v>
      </c>
      <c r="F92" s="45">
        <f t="shared" si="22"/>
        <v>938</v>
      </c>
      <c r="G92" s="46">
        <f t="shared" si="21"/>
        <v>938</v>
      </c>
      <c r="H92" s="38" t="s">
        <v>33</v>
      </c>
    </row>
    <row r="93" spans="1:8">
      <c r="A93" s="28" t="s">
        <v>192</v>
      </c>
      <c r="B93" s="29" t="s">
        <v>160</v>
      </c>
      <c r="C93" s="90" t="s">
        <v>266</v>
      </c>
      <c r="D93" s="91"/>
      <c r="E93" s="30">
        <v>938</v>
      </c>
      <c r="F93" s="45">
        <f t="shared" si="22"/>
        <v>938</v>
      </c>
      <c r="G93" s="46">
        <f t="shared" si="21"/>
        <v>938</v>
      </c>
      <c r="H93" s="38" t="s">
        <v>33</v>
      </c>
    </row>
    <row r="94" spans="1:8">
      <c r="A94" s="24" t="s">
        <v>267</v>
      </c>
      <c r="B94" s="25" t="s">
        <v>160</v>
      </c>
      <c r="C94" s="65" t="s">
        <v>268</v>
      </c>
      <c r="D94" s="66"/>
      <c r="E94" s="27">
        <v>7267938.5899999999</v>
      </c>
      <c r="F94" s="102">
        <f>F95+F98</f>
        <v>7267488.5899999999</v>
      </c>
      <c r="G94" s="46">
        <f t="shared" si="21"/>
        <v>7267488.5899999999</v>
      </c>
      <c r="H94" s="36" t="s">
        <v>33</v>
      </c>
    </row>
    <row r="95" spans="1:8" ht="24.6" customHeight="1">
      <c r="A95" s="28" t="s">
        <v>173</v>
      </c>
      <c r="B95" s="29" t="s">
        <v>160</v>
      </c>
      <c r="C95" s="90" t="s">
        <v>269</v>
      </c>
      <c r="D95" s="91"/>
      <c r="E95" s="30">
        <v>6949651.0590000004</v>
      </c>
      <c r="F95" s="45">
        <v>6949201.5899999999</v>
      </c>
      <c r="G95" s="46">
        <f t="shared" si="21"/>
        <v>6949201.5899999999</v>
      </c>
      <c r="H95" s="38" t="s">
        <v>33</v>
      </c>
    </row>
    <row r="96" spans="1:8" ht="36.950000000000003" customHeight="1">
      <c r="A96" s="28" t="s">
        <v>175</v>
      </c>
      <c r="B96" s="29" t="s">
        <v>160</v>
      </c>
      <c r="C96" s="90" t="s">
        <v>270</v>
      </c>
      <c r="D96" s="91"/>
      <c r="E96" s="30">
        <v>6949651.5899999999</v>
      </c>
      <c r="F96" s="45">
        <v>6949201.5899999999</v>
      </c>
      <c r="G96" s="46">
        <f t="shared" si="21"/>
        <v>6949201.5899999999</v>
      </c>
      <c r="H96" s="38" t="s">
        <v>33</v>
      </c>
    </row>
    <row r="97" spans="1:8" ht="36.950000000000003" customHeight="1">
      <c r="A97" s="28" t="s">
        <v>177</v>
      </c>
      <c r="B97" s="29" t="s">
        <v>160</v>
      </c>
      <c r="C97" s="90" t="s">
        <v>271</v>
      </c>
      <c r="D97" s="91"/>
      <c r="E97" s="30">
        <v>6949651.5899999999</v>
      </c>
      <c r="F97" s="45">
        <v>6949201.5899999999</v>
      </c>
      <c r="G97" s="46">
        <f t="shared" si="21"/>
        <v>6949201.5899999999</v>
      </c>
      <c r="H97" s="38" t="s">
        <v>33</v>
      </c>
    </row>
    <row r="98" spans="1:8" ht="24.6" customHeight="1">
      <c r="A98" s="28" t="s">
        <v>272</v>
      </c>
      <c r="B98" s="29" t="s">
        <v>160</v>
      </c>
      <c r="C98" s="90" t="s">
        <v>273</v>
      </c>
      <c r="D98" s="91"/>
      <c r="E98" s="30">
        <v>318287</v>
      </c>
      <c r="F98" s="45">
        <f t="shared" si="22"/>
        <v>318287</v>
      </c>
      <c r="G98" s="46">
        <f t="shared" si="21"/>
        <v>318287</v>
      </c>
      <c r="H98" s="38" t="s">
        <v>33</v>
      </c>
    </row>
    <row r="99" spans="1:8">
      <c r="A99" s="28" t="s">
        <v>274</v>
      </c>
      <c r="B99" s="29" t="s">
        <v>160</v>
      </c>
      <c r="C99" s="90" t="s">
        <v>275</v>
      </c>
      <c r="D99" s="91"/>
      <c r="E99" s="30">
        <v>318287</v>
      </c>
      <c r="F99" s="45">
        <f t="shared" si="22"/>
        <v>318287</v>
      </c>
      <c r="G99" s="46">
        <f t="shared" si="21"/>
        <v>318287</v>
      </c>
      <c r="H99" s="38" t="s">
        <v>33</v>
      </c>
    </row>
    <row r="100" spans="1:8" ht="36.950000000000003" customHeight="1">
      <c r="A100" s="28" t="s">
        <v>276</v>
      </c>
      <c r="B100" s="29" t="s">
        <v>160</v>
      </c>
      <c r="C100" s="90" t="s">
        <v>277</v>
      </c>
      <c r="D100" s="91"/>
      <c r="E100" s="30">
        <v>318300</v>
      </c>
      <c r="F100" s="45">
        <f t="shared" si="22"/>
        <v>318300</v>
      </c>
      <c r="G100" s="46">
        <f t="shared" si="21"/>
        <v>318300</v>
      </c>
      <c r="H100" s="38" t="s">
        <v>33</v>
      </c>
    </row>
    <row r="101" spans="1:8">
      <c r="A101" s="24" t="s">
        <v>278</v>
      </c>
      <c r="B101" s="25" t="s">
        <v>160</v>
      </c>
      <c r="C101" s="65" t="s">
        <v>279</v>
      </c>
      <c r="D101" s="66"/>
      <c r="E101" s="27">
        <v>6950608.5899999999</v>
      </c>
      <c r="F101" s="102">
        <f>F102+F105</f>
        <v>6950158.5899999999</v>
      </c>
      <c r="G101" s="46">
        <f t="shared" si="21"/>
        <v>6950158.5899999999</v>
      </c>
      <c r="H101" s="36" t="s">
        <v>33</v>
      </c>
    </row>
    <row r="102" spans="1:8" ht="24.6" customHeight="1">
      <c r="A102" s="28" t="s">
        <v>173</v>
      </c>
      <c r="B102" s="29" t="s">
        <v>160</v>
      </c>
      <c r="C102" s="90" t="s">
        <v>280</v>
      </c>
      <c r="D102" s="91"/>
      <c r="E102" s="30">
        <v>6632321.5899999999</v>
      </c>
      <c r="F102" s="45">
        <v>6631871.5899999999</v>
      </c>
      <c r="G102" s="46">
        <f t="shared" si="21"/>
        <v>6631871.5899999999</v>
      </c>
      <c r="H102" s="38" t="s">
        <v>33</v>
      </c>
    </row>
    <row r="103" spans="1:8" ht="36.950000000000003" customHeight="1">
      <c r="A103" s="28" t="s">
        <v>175</v>
      </c>
      <c r="B103" s="29" t="s">
        <v>160</v>
      </c>
      <c r="C103" s="90" t="s">
        <v>281</v>
      </c>
      <c r="D103" s="91"/>
      <c r="E103" s="30">
        <v>6632321.5899999999</v>
      </c>
      <c r="F103" s="45">
        <f>F102</f>
        <v>6631871.5899999999</v>
      </c>
      <c r="G103" s="46">
        <f t="shared" si="21"/>
        <v>6631871.5899999999</v>
      </c>
      <c r="H103" s="38" t="s">
        <v>33</v>
      </c>
    </row>
    <row r="104" spans="1:8" ht="36.950000000000003" customHeight="1">
      <c r="A104" s="28" t="s">
        <v>177</v>
      </c>
      <c r="B104" s="29" t="s">
        <v>160</v>
      </c>
      <c r="C104" s="90" t="s">
        <v>282</v>
      </c>
      <c r="D104" s="91"/>
      <c r="E104" s="30">
        <v>6632321.5899999999</v>
      </c>
      <c r="F104" s="45">
        <f>F103</f>
        <v>6631871.5899999999</v>
      </c>
      <c r="G104" s="46">
        <f t="shared" si="21"/>
        <v>6631871.5899999999</v>
      </c>
      <c r="H104" s="38" t="s">
        <v>33</v>
      </c>
    </row>
    <row r="105" spans="1:8" ht="24.6" customHeight="1">
      <c r="A105" s="28" t="s">
        <v>272</v>
      </c>
      <c r="B105" s="29" t="s">
        <v>160</v>
      </c>
      <c r="C105" s="90" t="s">
        <v>283</v>
      </c>
      <c r="D105" s="91"/>
      <c r="E105" s="30">
        <v>318287</v>
      </c>
      <c r="F105" s="45">
        <f t="shared" si="22"/>
        <v>318287</v>
      </c>
      <c r="G105" s="46">
        <f t="shared" si="21"/>
        <v>318287</v>
      </c>
      <c r="H105" s="38" t="s">
        <v>33</v>
      </c>
    </row>
    <row r="106" spans="1:8">
      <c r="A106" s="28" t="s">
        <v>274</v>
      </c>
      <c r="B106" s="29" t="s">
        <v>160</v>
      </c>
      <c r="C106" s="90" t="s">
        <v>284</v>
      </c>
      <c r="D106" s="91"/>
      <c r="E106" s="30">
        <v>318287</v>
      </c>
      <c r="F106" s="45">
        <f t="shared" si="22"/>
        <v>318287</v>
      </c>
      <c r="G106" s="46">
        <f t="shared" si="21"/>
        <v>318287</v>
      </c>
      <c r="H106" s="38" t="s">
        <v>33</v>
      </c>
    </row>
    <row r="107" spans="1:8" ht="36.950000000000003" customHeight="1">
      <c r="A107" s="28" t="s">
        <v>276</v>
      </c>
      <c r="B107" s="29" t="s">
        <v>160</v>
      </c>
      <c r="C107" s="90" t="s">
        <v>285</v>
      </c>
      <c r="D107" s="91"/>
      <c r="E107" s="30">
        <v>318287</v>
      </c>
      <c r="F107" s="45">
        <f t="shared" si="22"/>
        <v>318287</v>
      </c>
      <c r="G107" s="46">
        <f t="shared" si="21"/>
        <v>318287</v>
      </c>
      <c r="H107" s="38" t="s">
        <v>33</v>
      </c>
    </row>
    <row r="108" spans="1:8" ht="24.6" customHeight="1">
      <c r="A108" s="24" t="s">
        <v>286</v>
      </c>
      <c r="B108" s="25" t="s">
        <v>160</v>
      </c>
      <c r="C108" s="65" t="s">
        <v>287</v>
      </c>
      <c r="D108" s="66"/>
      <c r="E108" s="27">
        <v>317300</v>
      </c>
      <c r="F108" s="102">
        <f t="shared" si="22"/>
        <v>317300</v>
      </c>
      <c r="G108" s="46">
        <f t="shared" si="21"/>
        <v>317300</v>
      </c>
      <c r="H108" s="36" t="s">
        <v>33</v>
      </c>
    </row>
    <row r="109" spans="1:8" ht="24.6" customHeight="1">
      <c r="A109" s="28" t="s">
        <v>173</v>
      </c>
      <c r="B109" s="29" t="s">
        <v>160</v>
      </c>
      <c r="C109" s="90" t="s">
        <v>288</v>
      </c>
      <c r="D109" s="91"/>
      <c r="E109" s="30">
        <v>317300</v>
      </c>
      <c r="F109" s="45">
        <f t="shared" si="22"/>
        <v>317300</v>
      </c>
      <c r="G109" s="46">
        <f t="shared" si="21"/>
        <v>317300</v>
      </c>
      <c r="H109" s="38" t="s">
        <v>33</v>
      </c>
    </row>
    <row r="110" spans="1:8" ht="36.950000000000003" customHeight="1">
      <c r="A110" s="28" t="s">
        <v>175</v>
      </c>
      <c r="B110" s="29" t="s">
        <v>160</v>
      </c>
      <c r="C110" s="90" t="s">
        <v>289</v>
      </c>
      <c r="D110" s="91"/>
      <c r="E110" s="30">
        <v>317300</v>
      </c>
      <c r="F110" s="45">
        <f t="shared" si="22"/>
        <v>317300</v>
      </c>
      <c r="G110" s="46">
        <f t="shared" si="21"/>
        <v>317300</v>
      </c>
      <c r="H110" s="38" t="s">
        <v>33</v>
      </c>
    </row>
    <row r="111" spans="1:8" ht="36.950000000000003" customHeight="1">
      <c r="A111" s="28" t="s">
        <v>177</v>
      </c>
      <c r="B111" s="29" t="s">
        <v>160</v>
      </c>
      <c r="C111" s="90" t="s">
        <v>290</v>
      </c>
      <c r="D111" s="91"/>
      <c r="E111" s="30">
        <v>317300</v>
      </c>
      <c r="F111" s="45">
        <f t="shared" si="22"/>
        <v>317300</v>
      </c>
      <c r="G111" s="46">
        <f t="shared" si="21"/>
        <v>317300</v>
      </c>
      <c r="H111" s="38" t="s">
        <v>33</v>
      </c>
    </row>
    <row r="112" spans="1:8">
      <c r="A112" s="24" t="s">
        <v>291</v>
      </c>
      <c r="B112" s="25" t="s">
        <v>160</v>
      </c>
      <c r="C112" s="65" t="s">
        <v>292</v>
      </c>
      <c r="D112" s="66"/>
      <c r="E112" s="27">
        <v>6612979.2300000004</v>
      </c>
      <c r="F112" s="102">
        <v>6612917.6500000004</v>
      </c>
      <c r="G112" s="46">
        <f t="shared" si="21"/>
        <v>6612917.6500000004</v>
      </c>
      <c r="H112" s="36" t="s">
        <v>33</v>
      </c>
    </row>
    <row r="113" spans="1:8" ht="24.6" customHeight="1">
      <c r="A113" s="28" t="s">
        <v>173</v>
      </c>
      <c r="B113" s="29" t="s">
        <v>160</v>
      </c>
      <c r="C113" s="90" t="s">
        <v>293</v>
      </c>
      <c r="D113" s="91"/>
      <c r="E113" s="30">
        <v>3732048.93</v>
      </c>
      <c r="F113" s="45">
        <f t="shared" si="22"/>
        <v>3732048.93</v>
      </c>
      <c r="G113" s="46">
        <f t="shared" si="21"/>
        <v>3732048.93</v>
      </c>
      <c r="H113" s="38" t="s">
        <v>33</v>
      </c>
    </row>
    <row r="114" spans="1:8" ht="36.950000000000003" customHeight="1">
      <c r="A114" s="28" t="s">
        <v>175</v>
      </c>
      <c r="B114" s="29" t="s">
        <v>160</v>
      </c>
      <c r="C114" s="90" t="s">
        <v>294</v>
      </c>
      <c r="D114" s="91"/>
      <c r="E114" s="30">
        <v>3732048.93</v>
      </c>
      <c r="F114" s="45">
        <f t="shared" si="22"/>
        <v>3732048.93</v>
      </c>
      <c r="G114" s="46">
        <f t="shared" si="21"/>
        <v>3732048.93</v>
      </c>
      <c r="H114" s="38" t="s">
        <v>33</v>
      </c>
    </row>
    <row r="115" spans="1:8" ht="36.950000000000003" customHeight="1">
      <c r="A115" s="28" t="s">
        <v>177</v>
      </c>
      <c r="B115" s="29" t="s">
        <v>160</v>
      </c>
      <c r="C115" s="90" t="s">
        <v>295</v>
      </c>
      <c r="D115" s="91"/>
      <c r="E115" s="30">
        <v>3732048.93</v>
      </c>
      <c r="F115" s="45">
        <f t="shared" si="22"/>
        <v>3732048.93</v>
      </c>
      <c r="G115" s="46">
        <f t="shared" si="21"/>
        <v>3732048.93</v>
      </c>
      <c r="H115" s="38" t="s">
        <v>33</v>
      </c>
    </row>
    <row r="116" spans="1:8">
      <c r="A116" s="28" t="s">
        <v>186</v>
      </c>
      <c r="B116" s="29" t="s">
        <v>160</v>
      </c>
      <c r="C116" s="90" t="s">
        <v>296</v>
      </c>
      <c r="D116" s="91"/>
      <c r="E116" s="30">
        <v>2880930.3</v>
      </c>
      <c r="F116" s="45">
        <v>2880868.72</v>
      </c>
      <c r="G116" s="46">
        <f t="shared" si="21"/>
        <v>2880868.72</v>
      </c>
      <c r="H116" s="38" t="s">
        <v>33</v>
      </c>
    </row>
    <row r="117" spans="1:8" ht="49.15" customHeight="1">
      <c r="A117" s="28" t="s">
        <v>297</v>
      </c>
      <c r="B117" s="29" t="s">
        <v>160</v>
      </c>
      <c r="C117" s="90" t="s">
        <v>298</v>
      </c>
      <c r="D117" s="91"/>
      <c r="E117" s="30">
        <v>2879192.3</v>
      </c>
      <c r="F117" s="45">
        <v>2879130.72</v>
      </c>
      <c r="G117" s="46">
        <f t="shared" si="21"/>
        <v>2879130.72</v>
      </c>
      <c r="H117" s="38" t="s">
        <v>33</v>
      </c>
    </row>
    <row r="118" spans="1:8">
      <c r="A118" s="28" t="s">
        <v>188</v>
      </c>
      <c r="B118" s="29" t="s">
        <v>160</v>
      </c>
      <c r="C118" s="90" t="s">
        <v>299</v>
      </c>
      <c r="D118" s="91"/>
      <c r="E118" s="30">
        <v>1738</v>
      </c>
      <c r="F118" s="45">
        <f t="shared" si="22"/>
        <v>1738</v>
      </c>
      <c r="G118" s="46">
        <f t="shared" si="21"/>
        <v>1738</v>
      </c>
      <c r="H118" s="38" t="s">
        <v>33</v>
      </c>
    </row>
    <row r="119" spans="1:8">
      <c r="A119" s="28" t="s">
        <v>192</v>
      </c>
      <c r="B119" s="29" t="s">
        <v>160</v>
      </c>
      <c r="C119" s="90" t="s">
        <v>300</v>
      </c>
      <c r="D119" s="91"/>
      <c r="E119" s="30">
        <v>1738</v>
      </c>
      <c r="F119" s="45">
        <f t="shared" si="22"/>
        <v>1738</v>
      </c>
      <c r="G119" s="46">
        <f t="shared" si="21"/>
        <v>1738</v>
      </c>
      <c r="H119" s="38" t="s">
        <v>33</v>
      </c>
    </row>
    <row r="120" spans="1:8">
      <c r="A120" s="24" t="s">
        <v>301</v>
      </c>
      <c r="B120" s="25" t="s">
        <v>160</v>
      </c>
      <c r="C120" s="65" t="s">
        <v>302</v>
      </c>
      <c r="D120" s="66"/>
      <c r="E120" s="27">
        <v>24906.240000000002</v>
      </c>
      <c r="F120" s="102">
        <f t="shared" si="22"/>
        <v>24906.240000000002</v>
      </c>
      <c r="G120" s="46">
        <f t="shared" si="21"/>
        <v>24906.240000000002</v>
      </c>
      <c r="H120" s="36" t="s">
        <v>33</v>
      </c>
    </row>
    <row r="121" spans="1:8" ht="24.6" customHeight="1">
      <c r="A121" s="28" t="s">
        <v>173</v>
      </c>
      <c r="B121" s="29" t="s">
        <v>160</v>
      </c>
      <c r="C121" s="90" t="s">
        <v>303</v>
      </c>
      <c r="D121" s="91"/>
      <c r="E121" s="30">
        <v>24906.240000000002</v>
      </c>
      <c r="F121" s="45">
        <f t="shared" si="22"/>
        <v>24906.240000000002</v>
      </c>
      <c r="G121" s="46">
        <f t="shared" si="21"/>
        <v>24906.240000000002</v>
      </c>
      <c r="H121" s="38" t="s">
        <v>33</v>
      </c>
    </row>
    <row r="122" spans="1:8" ht="36.950000000000003" customHeight="1">
      <c r="A122" s="28" t="s">
        <v>175</v>
      </c>
      <c r="B122" s="29" t="s">
        <v>160</v>
      </c>
      <c r="C122" s="90" t="s">
        <v>304</v>
      </c>
      <c r="D122" s="91"/>
      <c r="E122" s="30">
        <v>24906.240000000002</v>
      </c>
      <c r="F122" s="45">
        <f t="shared" si="22"/>
        <v>24906.240000000002</v>
      </c>
      <c r="G122" s="46">
        <f t="shared" si="21"/>
        <v>24906.240000000002</v>
      </c>
      <c r="H122" s="38" t="s">
        <v>33</v>
      </c>
    </row>
    <row r="123" spans="1:8" ht="36.950000000000003" customHeight="1">
      <c r="A123" s="28" t="s">
        <v>177</v>
      </c>
      <c r="B123" s="29" t="s">
        <v>160</v>
      </c>
      <c r="C123" s="90" t="s">
        <v>305</v>
      </c>
      <c r="D123" s="91"/>
      <c r="E123" s="30">
        <v>24906.240000000002</v>
      </c>
      <c r="F123" s="45">
        <v>24906.240000000002</v>
      </c>
      <c r="G123" s="46">
        <f t="shared" si="21"/>
        <v>24906.240000000002</v>
      </c>
      <c r="H123" s="38" t="s">
        <v>33</v>
      </c>
    </row>
    <row r="124" spans="1:8">
      <c r="A124" s="24" t="s">
        <v>306</v>
      </c>
      <c r="B124" s="25" t="s">
        <v>160</v>
      </c>
      <c r="C124" s="65" t="s">
        <v>307</v>
      </c>
      <c r="D124" s="66"/>
      <c r="E124" s="27">
        <f>E125+E128</f>
        <v>3330210.15</v>
      </c>
      <c r="F124" s="27">
        <f>F125+F128</f>
        <v>3330148.5700000003</v>
      </c>
      <c r="G124" s="46">
        <f t="shared" si="21"/>
        <v>3330148.5700000003</v>
      </c>
      <c r="H124" s="36" t="s">
        <v>33</v>
      </c>
    </row>
    <row r="125" spans="1:8" ht="24.6" customHeight="1">
      <c r="A125" s="28" t="s">
        <v>173</v>
      </c>
      <c r="B125" s="29" t="s">
        <v>160</v>
      </c>
      <c r="C125" s="90" t="s">
        <v>308</v>
      </c>
      <c r="D125" s="91"/>
      <c r="E125" s="30">
        <v>451017.85</v>
      </c>
      <c r="F125" s="45">
        <f t="shared" si="22"/>
        <v>451017.85</v>
      </c>
      <c r="G125" s="46">
        <f t="shared" si="21"/>
        <v>451017.85</v>
      </c>
      <c r="H125" s="38" t="s">
        <v>33</v>
      </c>
    </row>
    <row r="126" spans="1:8" ht="36.950000000000003" customHeight="1">
      <c r="A126" s="28" t="s">
        <v>175</v>
      </c>
      <c r="B126" s="29" t="s">
        <v>160</v>
      </c>
      <c r="C126" s="90" t="s">
        <v>309</v>
      </c>
      <c r="D126" s="91"/>
      <c r="E126" s="30">
        <v>451017.85</v>
      </c>
      <c r="F126" s="45">
        <f t="shared" si="22"/>
        <v>451017.85</v>
      </c>
      <c r="G126" s="46">
        <f t="shared" si="21"/>
        <v>451017.85</v>
      </c>
      <c r="H126" s="38" t="s">
        <v>33</v>
      </c>
    </row>
    <row r="127" spans="1:8" ht="36.950000000000003" customHeight="1">
      <c r="A127" s="28" t="s">
        <v>177</v>
      </c>
      <c r="B127" s="29" t="s">
        <v>160</v>
      </c>
      <c r="C127" s="90" t="s">
        <v>310</v>
      </c>
      <c r="D127" s="91"/>
      <c r="E127" s="30">
        <v>451017.85</v>
      </c>
      <c r="F127" s="45">
        <f t="shared" si="22"/>
        <v>451017.85</v>
      </c>
      <c r="G127" s="46">
        <f t="shared" si="21"/>
        <v>451017.85</v>
      </c>
      <c r="H127" s="38" t="s">
        <v>33</v>
      </c>
    </row>
    <row r="128" spans="1:8">
      <c r="A128" s="28" t="s">
        <v>186</v>
      </c>
      <c r="B128" s="29" t="s">
        <v>160</v>
      </c>
      <c r="C128" s="90" t="s">
        <v>311</v>
      </c>
      <c r="D128" s="91"/>
      <c r="E128" s="30">
        <v>2879192.3</v>
      </c>
      <c r="F128" s="45">
        <v>2879130.72</v>
      </c>
      <c r="G128" s="46">
        <f t="shared" si="21"/>
        <v>2879130.72</v>
      </c>
      <c r="H128" s="38" t="s">
        <v>33</v>
      </c>
    </row>
    <row r="129" spans="1:8" ht="49.15" customHeight="1">
      <c r="A129" s="28" t="s">
        <v>297</v>
      </c>
      <c r="B129" s="29" t="s">
        <v>160</v>
      </c>
      <c r="C129" s="90" t="s">
        <v>312</v>
      </c>
      <c r="D129" s="91"/>
      <c r="E129" s="45">
        <v>2879192.3</v>
      </c>
      <c r="F129" s="45">
        <v>2879130.72</v>
      </c>
      <c r="G129" s="46">
        <f t="shared" si="21"/>
        <v>2879130.72</v>
      </c>
      <c r="H129" s="38" t="s">
        <v>33</v>
      </c>
    </row>
    <row r="130" spans="1:8">
      <c r="A130" s="24" t="s">
        <v>313</v>
      </c>
      <c r="B130" s="25" t="s">
        <v>160</v>
      </c>
      <c r="C130" s="65" t="s">
        <v>314</v>
      </c>
      <c r="D130" s="66"/>
      <c r="E130" s="27">
        <v>3257862.84</v>
      </c>
      <c r="F130" s="102">
        <f t="shared" si="22"/>
        <v>3257862.84</v>
      </c>
      <c r="G130" s="46">
        <f t="shared" si="21"/>
        <v>3257862.84</v>
      </c>
      <c r="H130" s="36" t="s">
        <v>33</v>
      </c>
    </row>
    <row r="131" spans="1:8" ht="24.6" customHeight="1">
      <c r="A131" s="28" t="s">
        <v>173</v>
      </c>
      <c r="B131" s="29" t="s">
        <v>160</v>
      </c>
      <c r="C131" s="90" t="s">
        <v>315</v>
      </c>
      <c r="D131" s="91"/>
      <c r="E131" s="30">
        <v>3256124.84</v>
      </c>
      <c r="F131" s="45">
        <f t="shared" si="22"/>
        <v>3256124.84</v>
      </c>
      <c r="G131" s="46">
        <f t="shared" si="21"/>
        <v>3256124.84</v>
      </c>
      <c r="H131" s="38" t="s">
        <v>33</v>
      </c>
    </row>
    <row r="132" spans="1:8" ht="36.950000000000003" customHeight="1">
      <c r="A132" s="28" t="s">
        <v>175</v>
      </c>
      <c r="B132" s="29" t="s">
        <v>160</v>
      </c>
      <c r="C132" s="90" t="s">
        <v>316</v>
      </c>
      <c r="D132" s="91"/>
      <c r="E132" s="30">
        <v>3256124.84</v>
      </c>
      <c r="F132" s="45">
        <f t="shared" si="22"/>
        <v>3256124.84</v>
      </c>
      <c r="G132" s="46">
        <f t="shared" si="21"/>
        <v>3256124.84</v>
      </c>
      <c r="H132" s="38" t="s">
        <v>33</v>
      </c>
    </row>
    <row r="133" spans="1:8" ht="36.950000000000003" customHeight="1">
      <c r="A133" s="28" t="s">
        <v>177</v>
      </c>
      <c r="B133" s="29" t="s">
        <v>160</v>
      </c>
      <c r="C133" s="90" t="s">
        <v>317</v>
      </c>
      <c r="D133" s="91"/>
      <c r="E133" s="30">
        <v>3256124.84</v>
      </c>
      <c r="F133" s="45">
        <f t="shared" si="22"/>
        <v>3256124.84</v>
      </c>
      <c r="G133" s="46">
        <f t="shared" si="21"/>
        <v>3256124.84</v>
      </c>
      <c r="H133" s="38" t="s">
        <v>33</v>
      </c>
    </row>
    <row r="134" spans="1:8">
      <c r="A134" s="28" t="s">
        <v>186</v>
      </c>
      <c r="B134" s="29" t="s">
        <v>160</v>
      </c>
      <c r="C134" s="90" t="s">
        <v>318</v>
      </c>
      <c r="D134" s="91"/>
      <c r="E134" s="30">
        <v>1738</v>
      </c>
      <c r="F134" s="45">
        <f t="shared" si="22"/>
        <v>1738</v>
      </c>
      <c r="G134" s="46">
        <f t="shared" si="21"/>
        <v>1738</v>
      </c>
      <c r="H134" s="38" t="s">
        <v>33</v>
      </c>
    </row>
    <row r="135" spans="1:8">
      <c r="A135" s="28" t="s">
        <v>188</v>
      </c>
      <c r="B135" s="29" t="s">
        <v>160</v>
      </c>
      <c r="C135" s="90" t="s">
        <v>319</v>
      </c>
      <c r="D135" s="91"/>
      <c r="E135" s="30">
        <v>1738</v>
      </c>
      <c r="F135" s="45">
        <f t="shared" si="22"/>
        <v>1738</v>
      </c>
      <c r="G135" s="46">
        <f t="shared" si="21"/>
        <v>1738</v>
      </c>
      <c r="H135" s="38" t="s">
        <v>33</v>
      </c>
    </row>
    <row r="136" spans="1:8">
      <c r="A136" s="28" t="s">
        <v>192</v>
      </c>
      <c r="B136" s="29" t="s">
        <v>160</v>
      </c>
      <c r="C136" s="90" t="s">
        <v>320</v>
      </c>
      <c r="D136" s="91"/>
      <c r="E136" s="30">
        <v>1738</v>
      </c>
      <c r="F136" s="45">
        <f t="shared" si="22"/>
        <v>1738</v>
      </c>
      <c r="G136" s="46">
        <f t="shared" si="21"/>
        <v>1738</v>
      </c>
      <c r="H136" s="38" t="s">
        <v>33</v>
      </c>
    </row>
    <row r="137" spans="1:8">
      <c r="A137" s="24" t="s">
        <v>321</v>
      </c>
      <c r="B137" s="25" t="s">
        <v>160</v>
      </c>
      <c r="C137" s="65" t="s">
        <v>322</v>
      </c>
      <c r="D137" s="66"/>
      <c r="E137" s="27">
        <v>4993132.72</v>
      </c>
      <c r="F137" s="102">
        <f t="shared" si="22"/>
        <v>4993132.72</v>
      </c>
      <c r="G137" s="46">
        <f t="shared" si="21"/>
        <v>4993132.72</v>
      </c>
      <c r="H137" s="36" t="s">
        <v>33</v>
      </c>
    </row>
    <row r="138" spans="1:8" ht="24.6" customHeight="1">
      <c r="A138" s="28" t="s">
        <v>173</v>
      </c>
      <c r="B138" s="29" t="s">
        <v>160</v>
      </c>
      <c r="C138" s="90" t="s">
        <v>323</v>
      </c>
      <c r="D138" s="91"/>
      <c r="E138" s="30">
        <v>477933.72</v>
      </c>
      <c r="F138" s="45">
        <f t="shared" si="22"/>
        <v>477933.72</v>
      </c>
      <c r="G138" s="46">
        <f t="shared" si="21"/>
        <v>477933.72</v>
      </c>
      <c r="H138" s="38" t="s">
        <v>33</v>
      </c>
    </row>
    <row r="139" spans="1:8" ht="36.950000000000003" customHeight="1">
      <c r="A139" s="28" t="s">
        <v>175</v>
      </c>
      <c r="B139" s="29" t="s">
        <v>160</v>
      </c>
      <c r="C139" s="90" t="s">
        <v>324</v>
      </c>
      <c r="D139" s="91"/>
      <c r="E139" s="30">
        <v>477933.72</v>
      </c>
      <c r="F139" s="45">
        <f t="shared" si="22"/>
        <v>477933.72</v>
      </c>
      <c r="G139" s="46">
        <f t="shared" si="21"/>
        <v>477933.72</v>
      </c>
      <c r="H139" s="38" t="s">
        <v>33</v>
      </c>
    </row>
    <row r="140" spans="1:8" ht="36.950000000000003" customHeight="1">
      <c r="A140" s="28" t="s">
        <v>177</v>
      </c>
      <c r="B140" s="29" t="s">
        <v>160</v>
      </c>
      <c r="C140" s="90" t="s">
        <v>325</v>
      </c>
      <c r="D140" s="91"/>
      <c r="E140" s="30">
        <v>477933.72</v>
      </c>
      <c r="F140" s="45">
        <f t="shared" si="22"/>
        <v>477933.72</v>
      </c>
      <c r="G140" s="46">
        <f t="shared" si="21"/>
        <v>477933.72</v>
      </c>
      <c r="H140" s="38" t="s">
        <v>33</v>
      </c>
    </row>
    <row r="141" spans="1:8" ht="36.950000000000003" customHeight="1">
      <c r="A141" s="28" t="s">
        <v>326</v>
      </c>
      <c r="B141" s="29" t="s">
        <v>160</v>
      </c>
      <c r="C141" s="90" t="s">
        <v>327</v>
      </c>
      <c r="D141" s="91"/>
      <c r="E141" s="30">
        <v>4515199</v>
      </c>
      <c r="F141" s="45">
        <f t="shared" si="22"/>
        <v>4515199</v>
      </c>
      <c r="G141" s="46">
        <f t="shared" si="21"/>
        <v>4515199</v>
      </c>
      <c r="H141" s="38" t="s">
        <v>33</v>
      </c>
    </row>
    <row r="142" spans="1:8">
      <c r="A142" s="28" t="s">
        <v>328</v>
      </c>
      <c r="B142" s="29" t="s">
        <v>160</v>
      </c>
      <c r="C142" s="90" t="s">
        <v>329</v>
      </c>
      <c r="D142" s="91"/>
      <c r="E142" s="30">
        <v>4515199</v>
      </c>
      <c r="F142" s="45">
        <f t="shared" si="22"/>
        <v>4515199</v>
      </c>
      <c r="G142" s="46">
        <f t="shared" ref="G142:G166" si="23">F142</f>
        <v>4515199</v>
      </c>
      <c r="H142" s="38" t="s">
        <v>33</v>
      </c>
    </row>
    <row r="143" spans="1:8" ht="49.15" customHeight="1">
      <c r="A143" s="28" t="s">
        <v>330</v>
      </c>
      <c r="B143" s="29" t="s">
        <v>160</v>
      </c>
      <c r="C143" s="90" t="s">
        <v>331</v>
      </c>
      <c r="D143" s="91"/>
      <c r="E143" s="30">
        <v>4515199</v>
      </c>
      <c r="F143" s="45">
        <f t="shared" si="22"/>
        <v>4515199</v>
      </c>
      <c r="G143" s="46">
        <f t="shared" si="23"/>
        <v>4515199</v>
      </c>
      <c r="H143" s="38" t="s">
        <v>33</v>
      </c>
    </row>
    <row r="144" spans="1:8">
      <c r="A144" s="24" t="s">
        <v>332</v>
      </c>
      <c r="B144" s="25" t="s">
        <v>160</v>
      </c>
      <c r="C144" s="65" t="s">
        <v>333</v>
      </c>
      <c r="D144" s="66"/>
      <c r="E144" s="27">
        <v>4993132.72</v>
      </c>
      <c r="F144" s="102">
        <f t="shared" si="22"/>
        <v>4993132.72</v>
      </c>
      <c r="G144" s="46">
        <f t="shared" si="23"/>
        <v>4993132.72</v>
      </c>
      <c r="H144" s="36" t="s">
        <v>33</v>
      </c>
    </row>
    <row r="145" spans="1:8" ht="24.6" customHeight="1">
      <c r="A145" s="28" t="s">
        <v>173</v>
      </c>
      <c r="B145" s="29" t="s">
        <v>160</v>
      </c>
      <c r="C145" s="90" t="s">
        <v>334</v>
      </c>
      <c r="D145" s="91"/>
      <c r="E145" s="30">
        <v>477933.72</v>
      </c>
      <c r="F145" s="45">
        <f t="shared" si="22"/>
        <v>477933.72</v>
      </c>
      <c r="G145" s="46">
        <f t="shared" si="23"/>
        <v>477933.72</v>
      </c>
      <c r="H145" s="38" t="s">
        <v>33</v>
      </c>
    </row>
    <row r="146" spans="1:8" ht="36.950000000000003" customHeight="1">
      <c r="A146" s="28" t="s">
        <v>175</v>
      </c>
      <c r="B146" s="29" t="s">
        <v>160</v>
      </c>
      <c r="C146" s="90" t="s">
        <v>335</v>
      </c>
      <c r="D146" s="91"/>
      <c r="E146" s="30">
        <v>477933.72</v>
      </c>
      <c r="F146" s="45">
        <f t="shared" ref="F146:F166" si="24">E146</f>
        <v>477933.72</v>
      </c>
      <c r="G146" s="46">
        <f t="shared" si="23"/>
        <v>477933.72</v>
      </c>
      <c r="H146" s="38" t="s">
        <v>33</v>
      </c>
    </row>
    <row r="147" spans="1:8" ht="36.950000000000003" customHeight="1">
      <c r="A147" s="28" t="s">
        <v>177</v>
      </c>
      <c r="B147" s="29" t="s">
        <v>160</v>
      </c>
      <c r="C147" s="90" t="s">
        <v>336</v>
      </c>
      <c r="D147" s="91"/>
      <c r="E147" s="30">
        <v>477933.72</v>
      </c>
      <c r="F147" s="45">
        <f t="shared" si="24"/>
        <v>477933.72</v>
      </c>
      <c r="G147" s="46">
        <f t="shared" si="23"/>
        <v>477933.72</v>
      </c>
      <c r="H147" s="38" t="s">
        <v>33</v>
      </c>
    </row>
    <row r="148" spans="1:8" ht="36.950000000000003" customHeight="1">
      <c r="A148" s="28" t="s">
        <v>326</v>
      </c>
      <c r="B148" s="29" t="s">
        <v>160</v>
      </c>
      <c r="C148" s="90" t="s">
        <v>337</v>
      </c>
      <c r="D148" s="91"/>
      <c r="E148" s="30">
        <v>4515199</v>
      </c>
      <c r="F148" s="45">
        <f t="shared" si="24"/>
        <v>4515199</v>
      </c>
      <c r="G148" s="46">
        <f t="shared" si="23"/>
        <v>4515199</v>
      </c>
      <c r="H148" s="38" t="s">
        <v>33</v>
      </c>
    </row>
    <row r="149" spans="1:8">
      <c r="A149" s="28" t="s">
        <v>328</v>
      </c>
      <c r="B149" s="29" t="s">
        <v>160</v>
      </c>
      <c r="C149" s="90" t="s">
        <v>338</v>
      </c>
      <c r="D149" s="91"/>
      <c r="E149" s="30">
        <v>4515199</v>
      </c>
      <c r="F149" s="45">
        <f t="shared" si="24"/>
        <v>4515199</v>
      </c>
      <c r="G149" s="46">
        <f t="shared" si="23"/>
        <v>4515199</v>
      </c>
      <c r="H149" s="38" t="s">
        <v>33</v>
      </c>
    </row>
    <row r="150" spans="1:8" ht="49.15" customHeight="1">
      <c r="A150" s="28" t="s">
        <v>330</v>
      </c>
      <c r="B150" s="29" t="s">
        <v>160</v>
      </c>
      <c r="C150" s="90" t="s">
        <v>339</v>
      </c>
      <c r="D150" s="91"/>
      <c r="E150" s="30">
        <v>4515199</v>
      </c>
      <c r="F150" s="45">
        <f t="shared" si="24"/>
        <v>4515199</v>
      </c>
      <c r="G150" s="46">
        <f t="shared" si="23"/>
        <v>4515199</v>
      </c>
      <c r="H150" s="38" t="s">
        <v>33</v>
      </c>
    </row>
    <row r="151" spans="1:8">
      <c r="A151" s="24" t="s">
        <v>340</v>
      </c>
      <c r="B151" s="25" t="s">
        <v>160</v>
      </c>
      <c r="C151" s="65" t="s">
        <v>341</v>
      </c>
      <c r="D151" s="66"/>
      <c r="E151" s="27">
        <f>E152</f>
        <v>387188.33</v>
      </c>
      <c r="F151" s="102">
        <f t="shared" si="24"/>
        <v>387188.33</v>
      </c>
      <c r="G151" s="46">
        <f t="shared" si="23"/>
        <v>387188.33</v>
      </c>
      <c r="H151" s="36" t="s">
        <v>33</v>
      </c>
    </row>
    <row r="152" spans="1:8" ht="24.6" customHeight="1">
      <c r="A152" s="28" t="s">
        <v>179</v>
      </c>
      <c r="B152" s="29" t="s">
        <v>160</v>
      </c>
      <c r="C152" s="90" t="s">
        <v>342</v>
      </c>
      <c r="D152" s="91"/>
      <c r="E152" s="30">
        <f>E153</f>
        <v>387188.33</v>
      </c>
      <c r="F152" s="45">
        <f t="shared" si="24"/>
        <v>387188.33</v>
      </c>
      <c r="G152" s="46">
        <f t="shared" si="23"/>
        <v>387188.33</v>
      </c>
      <c r="H152" s="38" t="s">
        <v>33</v>
      </c>
    </row>
    <row r="153" spans="1:8" ht="24.6" customHeight="1">
      <c r="A153" s="28" t="s">
        <v>343</v>
      </c>
      <c r="B153" s="29" t="s">
        <v>160</v>
      </c>
      <c r="C153" s="90" t="s">
        <v>344</v>
      </c>
      <c r="D153" s="91"/>
      <c r="E153" s="30">
        <f>E154</f>
        <v>387188.33</v>
      </c>
      <c r="F153" s="45">
        <f t="shared" si="24"/>
        <v>387188.33</v>
      </c>
      <c r="G153" s="46">
        <f t="shared" si="23"/>
        <v>387188.33</v>
      </c>
      <c r="H153" s="38" t="s">
        <v>33</v>
      </c>
    </row>
    <row r="154" spans="1:8">
      <c r="A154" s="28" t="s">
        <v>345</v>
      </c>
      <c r="B154" s="29" t="s">
        <v>160</v>
      </c>
      <c r="C154" s="90" t="s">
        <v>346</v>
      </c>
      <c r="D154" s="91"/>
      <c r="E154" s="30">
        <f>E158</f>
        <v>387188.33</v>
      </c>
      <c r="F154" s="45">
        <f t="shared" si="24"/>
        <v>387188.33</v>
      </c>
      <c r="G154" s="46">
        <f t="shared" si="23"/>
        <v>387188.33</v>
      </c>
      <c r="H154" s="38" t="s">
        <v>33</v>
      </c>
    </row>
    <row r="155" spans="1:8">
      <c r="A155" s="24" t="s">
        <v>347</v>
      </c>
      <c r="B155" s="25" t="s">
        <v>160</v>
      </c>
      <c r="C155" s="65" t="s">
        <v>348</v>
      </c>
      <c r="D155" s="66"/>
      <c r="E155" s="27">
        <f>E156</f>
        <v>387188.33</v>
      </c>
      <c r="F155" s="45">
        <f t="shared" si="24"/>
        <v>387188.33</v>
      </c>
      <c r="G155" s="46">
        <f t="shared" si="23"/>
        <v>387188.33</v>
      </c>
      <c r="H155" s="36" t="s">
        <v>33</v>
      </c>
    </row>
    <row r="156" spans="1:8" ht="24.6" customHeight="1">
      <c r="A156" s="28" t="s">
        <v>179</v>
      </c>
      <c r="B156" s="29" t="s">
        <v>160</v>
      </c>
      <c r="C156" s="90" t="s">
        <v>349</v>
      </c>
      <c r="D156" s="91"/>
      <c r="E156" s="30">
        <f>E157</f>
        <v>387188.33</v>
      </c>
      <c r="F156" s="45">
        <f t="shared" si="24"/>
        <v>387188.33</v>
      </c>
      <c r="G156" s="46">
        <f t="shared" si="23"/>
        <v>387188.33</v>
      </c>
      <c r="H156" s="38" t="s">
        <v>33</v>
      </c>
    </row>
    <row r="157" spans="1:8" ht="24.6" customHeight="1">
      <c r="A157" s="28" t="s">
        <v>343</v>
      </c>
      <c r="B157" s="29" t="s">
        <v>160</v>
      </c>
      <c r="C157" s="90" t="s">
        <v>350</v>
      </c>
      <c r="D157" s="91"/>
      <c r="E157" s="30">
        <f>E158</f>
        <v>387188.33</v>
      </c>
      <c r="F157" s="45">
        <f t="shared" si="24"/>
        <v>387188.33</v>
      </c>
      <c r="G157" s="46">
        <f t="shared" si="23"/>
        <v>387188.33</v>
      </c>
      <c r="H157" s="38" t="s">
        <v>33</v>
      </c>
    </row>
    <row r="158" spans="1:8">
      <c r="A158" s="28" t="s">
        <v>345</v>
      </c>
      <c r="B158" s="29" t="s">
        <v>160</v>
      </c>
      <c r="C158" s="90" t="s">
        <v>351</v>
      </c>
      <c r="D158" s="91"/>
      <c r="E158" s="30">
        <v>387188.33</v>
      </c>
      <c r="F158" s="45">
        <f t="shared" si="24"/>
        <v>387188.33</v>
      </c>
      <c r="G158" s="46">
        <f t="shared" si="23"/>
        <v>387188.33</v>
      </c>
      <c r="H158" s="38" t="s">
        <v>33</v>
      </c>
    </row>
    <row r="159" spans="1:8">
      <c r="A159" s="24" t="s">
        <v>352</v>
      </c>
      <c r="B159" s="25" t="s">
        <v>160</v>
      </c>
      <c r="C159" s="65" t="s">
        <v>353</v>
      </c>
      <c r="D159" s="66"/>
      <c r="E159" s="27">
        <v>38340</v>
      </c>
      <c r="F159" s="102">
        <f t="shared" si="24"/>
        <v>38340</v>
      </c>
      <c r="G159" s="46">
        <f t="shared" si="23"/>
        <v>38340</v>
      </c>
      <c r="H159" s="36" t="s">
        <v>33</v>
      </c>
    </row>
    <row r="160" spans="1:8" ht="24.6" customHeight="1">
      <c r="A160" s="28" t="s">
        <v>173</v>
      </c>
      <c r="B160" s="29" t="s">
        <v>160</v>
      </c>
      <c r="C160" s="90" t="s">
        <v>354</v>
      </c>
      <c r="D160" s="91"/>
      <c r="E160" s="30">
        <v>38340</v>
      </c>
      <c r="F160" s="45">
        <f t="shared" si="24"/>
        <v>38340</v>
      </c>
      <c r="G160" s="46">
        <f t="shared" si="23"/>
        <v>38340</v>
      </c>
      <c r="H160" s="38" t="s">
        <v>33</v>
      </c>
    </row>
    <row r="161" spans="1:8" ht="36.950000000000003" customHeight="1">
      <c r="A161" s="28" t="s">
        <v>175</v>
      </c>
      <c r="B161" s="29" t="s">
        <v>160</v>
      </c>
      <c r="C161" s="90" t="s">
        <v>355</v>
      </c>
      <c r="D161" s="91"/>
      <c r="E161" s="30">
        <v>38340</v>
      </c>
      <c r="F161" s="45">
        <f t="shared" si="24"/>
        <v>38340</v>
      </c>
      <c r="G161" s="46">
        <f t="shared" si="23"/>
        <v>38340</v>
      </c>
      <c r="H161" s="38" t="s">
        <v>33</v>
      </c>
    </row>
    <row r="162" spans="1:8" ht="36.950000000000003" customHeight="1">
      <c r="A162" s="28" t="s">
        <v>177</v>
      </c>
      <c r="B162" s="29" t="s">
        <v>160</v>
      </c>
      <c r="C162" s="90" t="s">
        <v>356</v>
      </c>
      <c r="D162" s="91"/>
      <c r="E162" s="30">
        <v>38340</v>
      </c>
      <c r="F162" s="45">
        <f t="shared" si="24"/>
        <v>38340</v>
      </c>
      <c r="G162" s="46">
        <f t="shared" si="23"/>
        <v>38340</v>
      </c>
      <c r="H162" s="38" t="s">
        <v>33</v>
      </c>
    </row>
    <row r="163" spans="1:8">
      <c r="A163" s="24" t="s">
        <v>357</v>
      </c>
      <c r="B163" s="25" t="s">
        <v>160</v>
      </c>
      <c r="C163" s="65" t="s">
        <v>358</v>
      </c>
      <c r="D163" s="66"/>
      <c r="E163" s="27">
        <v>38340</v>
      </c>
      <c r="F163" s="102">
        <f t="shared" si="24"/>
        <v>38340</v>
      </c>
      <c r="G163" s="46">
        <f t="shared" si="23"/>
        <v>38340</v>
      </c>
      <c r="H163" s="36" t="s">
        <v>33</v>
      </c>
    </row>
    <row r="164" spans="1:8" ht="24.6" customHeight="1">
      <c r="A164" s="28" t="s">
        <v>173</v>
      </c>
      <c r="B164" s="29" t="s">
        <v>160</v>
      </c>
      <c r="C164" s="90" t="s">
        <v>359</v>
      </c>
      <c r="D164" s="91"/>
      <c r="E164" s="30">
        <v>38340</v>
      </c>
      <c r="F164" s="45">
        <f t="shared" si="24"/>
        <v>38340</v>
      </c>
      <c r="G164" s="46">
        <f t="shared" si="23"/>
        <v>38340</v>
      </c>
      <c r="H164" s="38" t="s">
        <v>33</v>
      </c>
    </row>
    <row r="165" spans="1:8" ht="36.950000000000003" customHeight="1">
      <c r="A165" s="28" t="s">
        <v>175</v>
      </c>
      <c r="B165" s="29" t="s">
        <v>160</v>
      </c>
      <c r="C165" s="90" t="s">
        <v>360</v>
      </c>
      <c r="D165" s="91"/>
      <c r="E165" s="30">
        <v>38340</v>
      </c>
      <c r="F165" s="45">
        <f t="shared" si="24"/>
        <v>38340</v>
      </c>
      <c r="G165" s="46">
        <f t="shared" si="23"/>
        <v>38340</v>
      </c>
      <c r="H165" s="38" t="s">
        <v>33</v>
      </c>
    </row>
    <row r="166" spans="1:8" ht="36.950000000000003" customHeight="1">
      <c r="A166" s="28" t="s">
        <v>177</v>
      </c>
      <c r="B166" s="29" t="s">
        <v>160</v>
      </c>
      <c r="C166" s="90" t="s">
        <v>361</v>
      </c>
      <c r="D166" s="91"/>
      <c r="E166" s="30">
        <v>38340</v>
      </c>
      <c r="F166" s="45">
        <f t="shared" si="24"/>
        <v>38340</v>
      </c>
      <c r="G166" s="46">
        <f t="shared" si="23"/>
        <v>38340</v>
      </c>
      <c r="H166" s="38" t="s">
        <v>33</v>
      </c>
    </row>
    <row r="167" spans="1:8" ht="24.6" customHeight="1">
      <c r="A167" s="24" t="s">
        <v>362</v>
      </c>
      <c r="B167" s="25" t="s">
        <v>363</v>
      </c>
      <c r="C167" s="65" t="s">
        <v>31</v>
      </c>
      <c r="D167" s="66"/>
      <c r="E167" s="27">
        <f>Доходы!E19-Расходы!E13</f>
        <v>-7663862.6399999931</v>
      </c>
      <c r="F167" s="26">
        <f>Доходы!G19-Расходы!G13</f>
        <v>1208798.4900000095</v>
      </c>
      <c r="G167" s="39" t="s">
        <v>31</v>
      </c>
      <c r="H167" s="40" t="s">
        <v>31</v>
      </c>
    </row>
  </sheetData>
  <mergeCells count="165">
    <mergeCell ref="C167:D167"/>
    <mergeCell ref="C161:D161"/>
    <mergeCell ref="C162:D162"/>
    <mergeCell ref="C163:D163"/>
    <mergeCell ref="C164:D164"/>
    <mergeCell ref="C165:D165"/>
    <mergeCell ref="C166:D166"/>
    <mergeCell ref="C155:D155"/>
    <mergeCell ref="C156:D156"/>
    <mergeCell ref="C157:D157"/>
    <mergeCell ref="C158:D158"/>
    <mergeCell ref="C159:D159"/>
    <mergeCell ref="C160:D160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48:D148"/>
    <mergeCell ref="C137:D137"/>
    <mergeCell ref="C138:D138"/>
    <mergeCell ref="C139:D139"/>
    <mergeCell ref="C140:D140"/>
    <mergeCell ref="C141:D141"/>
    <mergeCell ref="C142:D142"/>
    <mergeCell ref="C131:D131"/>
    <mergeCell ref="C132:D132"/>
    <mergeCell ref="C133:D133"/>
    <mergeCell ref="C134:D134"/>
    <mergeCell ref="C135:D135"/>
    <mergeCell ref="C136:D136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8:D18"/>
    <mergeCell ref="C19:D19"/>
    <mergeCell ref="C20:D20"/>
    <mergeCell ref="C21:D21"/>
    <mergeCell ref="C22:D22"/>
    <mergeCell ref="C12:D12"/>
    <mergeCell ref="E4:E11"/>
    <mergeCell ref="C13:D13"/>
    <mergeCell ref="C14:D14"/>
    <mergeCell ref="C15:D15"/>
    <mergeCell ref="C16:D16"/>
    <mergeCell ref="F4:H4"/>
    <mergeCell ref="F5:F9"/>
    <mergeCell ref="G5:G9"/>
    <mergeCell ref="H5:H9"/>
    <mergeCell ref="A2:E2"/>
    <mergeCell ref="A4:A11"/>
    <mergeCell ref="B4:B11"/>
    <mergeCell ref="C4:D11"/>
    <mergeCell ref="C17:D17"/>
  </mergeCells>
  <conditionalFormatting sqref="F14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showGridLines="0" tabSelected="1" workbookViewId="0">
      <selection activeCell="E32" sqref="E32"/>
    </sheetView>
  </sheetViews>
  <sheetFormatPr defaultRowHeight="12.75" customHeight="1"/>
  <cols>
    <col min="1" max="1" width="48.5703125" customWidth="1"/>
    <col min="2" max="2" width="5.5703125" customWidth="1"/>
    <col min="3" max="3" width="38.7109375" customWidth="1"/>
    <col min="4" max="7" width="20.7109375" customWidth="1"/>
  </cols>
  <sheetData>
    <row r="1" spans="1:7" ht="11.1" customHeight="1">
      <c r="A1" s="94" t="s">
        <v>364</v>
      </c>
      <c r="B1" s="94"/>
      <c r="C1" s="94"/>
      <c r="D1" s="94"/>
      <c r="E1" s="94"/>
      <c r="F1" s="94"/>
      <c r="G1" s="94"/>
    </row>
    <row r="2" spans="1:7" ht="13.15" customHeight="1">
      <c r="A2" s="63" t="s">
        <v>365</v>
      </c>
      <c r="B2" s="63"/>
      <c r="C2" s="63"/>
      <c r="D2" s="63"/>
      <c r="E2" s="63"/>
      <c r="F2" s="63"/>
      <c r="G2" s="63"/>
    </row>
    <row r="3" spans="1:7" ht="9" customHeight="1">
      <c r="A3" s="5"/>
      <c r="B3" s="41"/>
      <c r="C3" s="32"/>
      <c r="D3" s="10"/>
      <c r="E3" s="10"/>
      <c r="F3" s="10"/>
      <c r="G3" s="32"/>
    </row>
    <row r="4" spans="1:7" ht="13.9" customHeight="1">
      <c r="A4" s="71" t="s">
        <v>22</v>
      </c>
      <c r="B4" s="74" t="s">
        <v>23</v>
      </c>
      <c r="C4" s="56" t="s">
        <v>366</v>
      </c>
      <c r="D4" s="92" t="s">
        <v>25</v>
      </c>
      <c r="E4" s="95" t="s">
        <v>26</v>
      </c>
      <c r="F4" s="96"/>
      <c r="G4" s="97"/>
    </row>
    <row r="5" spans="1:7" ht="4.9000000000000004" customHeight="1">
      <c r="A5" s="72"/>
      <c r="B5" s="75"/>
      <c r="C5" s="58"/>
      <c r="D5" s="85"/>
      <c r="E5" s="84" t="s">
        <v>154</v>
      </c>
      <c r="F5" s="84" t="s">
        <v>367</v>
      </c>
      <c r="G5" s="86" t="s">
        <v>156</v>
      </c>
    </row>
    <row r="6" spans="1:7" ht="6" customHeight="1">
      <c r="A6" s="72"/>
      <c r="B6" s="75"/>
      <c r="C6" s="58"/>
      <c r="D6" s="85"/>
      <c r="E6" s="85"/>
      <c r="F6" s="85"/>
      <c r="G6" s="48"/>
    </row>
    <row r="7" spans="1:7" ht="4.9000000000000004" customHeight="1">
      <c r="A7" s="72"/>
      <c r="B7" s="75"/>
      <c r="C7" s="58"/>
      <c r="D7" s="85"/>
      <c r="E7" s="85"/>
      <c r="F7" s="85"/>
      <c r="G7" s="48"/>
    </row>
    <row r="8" spans="1:7" ht="6" customHeight="1">
      <c r="A8" s="72"/>
      <c r="B8" s="75"/>
      <c r="C8" s="58"/>
      <c r="D8" s="85"/>
      <c r="E8" s="85"/>
      <c r="F8" s="85"/>
      <c r="G8" s="48"/>
    </row>
    <row r="9" spans="1:7" ht="6" customHeight="1">
      <c r="A9" s="72"/>
      <c r="B9" s="75"/>
      <c r="C9" s="58"/>
      <c r="D9" s="85"/>
      <c r="E9" s="85"/>
      <c r="F9" s="85"/>
      <c r="G9" s="48"/>
    </row>
    <row r="10" spans="1:7" ht="18" customHeight="1">
      <c r="A10" s="73"/>
      <c r="B10" s="76"/>
      <c r="C10" s="60"/>
      <c r="D10" s="93"/>
      <c r="E10" s="93"/>
      <c r="F10" s="93"/>
      <c r="G10" s="49"/>
    </row>
    <row r="11" spans="1:7" ht="13.5" customHeight="1">
      <c r="A11" s="19">
        <v>1</v>
      </c>
      <c r="B11" s="20">
        <v>2</v>
      </c>
      <c r="C11" s="21">
        <v>3</v>
      </c>
      <c r="D11" s="35" t="s">
        <v>27</v>
      </c>
      <c r="E11" s="22" t="s">
        <v>28</v>
      </c>
      <c r="F11" s="22" t="s">
        <v>157</v>
      </c>
      <c r="G11" s="23" t="s">
        <v>158</v>
      </c>
    </row>
    <row r="12" spans="1:7">
      <c r="A12" s="24" t="s">
        <v>368</v>
      </c>
      <c r="B12" s="25" t="s">
        <v>369</v>
      </c>
      <c r="C12" s="25" t="s">
        <v>31</v>
      </c>
      <c r="D12" s="27">
        <f>D17</f>
        <v>7663862.6400000006</v>
      </c>
      <c r="E12" s="27">
        <f>E17</f>
        <v>-1208798.4899999984</v>
      </c>
      <c r="F12" s="27">
        <f>F17</f>
        <v>-1208798.4899999984</v>
      </c>
      <c r="G12" s="27" t="s">
        <v>33</v>
      </c>
    </row>
    <row r="13" spans="1:7">
      <c r="A13" s="28" t="s">
        <v>370</v>
      </c>
      <c r="B13" s="29"/>
      <c r="C13" s="29"/>
      <c r="D13" s="30"/>
      <c r="E13" s="30"/>
      <c r="F13" s="30"/>
      <c r="G13" s="30"/>
    </row>
    <row r="14" spans="1:7">
      <c r="A14" s="24" t="s">
        <v>371</v>
      </c>
      <c r="B14" s="25" t="s">
        <v>372</v>
      </c>
      <c r="C14" s="25" t="s">
        <v>31</v>
      </c>
      <c r="D14" s="27" t="s">
        <v>33</v>
      </c>
      <c r="E14" s="27" t="str">
        <f>IF(IF(F14="-",0,F14)+IF(G14="-",0,G14)=0,"-",IF(F14="-",0,F14)+IF(G14="-",0,G14))</f>
        <v>-</v>
      </c>
      <c r="F14" s="27" t="s">
        <v>33</v>
      </c>
      <c r="G14" s="27" t="s">
        <v>33</v>
      </c>
    </row>
    <row r="15" spans="1:7">
      <c r="A15" s="28" t="s">
        <v>373</v>
      </c>
      <c r="B15" s="29"/>
      <c r="C15" s="29"/>
      <c r="D15" s="30"/>
      <c r="E15" s="30"/>
      <c r="F15" s="30"/>
      <c r="G15" s="30"/>
    </row>
    <row r="16" spans="1:7">
      <c r="A16" s="24" t="s">
        <v>374</v>
      </c>
      <c r="B16" s="25" t="s">
        <v>375</v>
      </c>
      <c r="C16" s="25" t="s">
        <v>31</v>
      </c>
      <c r="D16" s="27" t="s">
        <v>33</v>
      </c>
      <c r="E16" s="27" t="s">
        <v>33</v>
      </c>
      <c r="F16" s="27" t="s">
        <v>33</v>
      </c>
      <c r="G16" s="27"/>
    </row>
    <row r="17" spans="1:7">
      <c r="A17" s="24" t="s">
        <v>376</v>
      </c>
      <c r="B17" s="25" t="s">
        <v>377</v>
      </c>
      <c r="C17" s="25"/>
      <c r="D17" s="27">
        <f>D19+D18</f>
        <v>7663862.6400000006</v>
      </c>
      <c r="E17" s="27">
        <f>E19+E18</f>
        <v>-1208798.4899999984</v>
      </c>
      <c r="F17" s="27">
        <f>F19+F18</f>
        <v>-1208798.4899999984</v>
      </c>
      <c r="G17" s="27" t="s">
        <v>33</v>
      </c>
    </row>
    <row r="18" spans="1:7" ht="22.5">
      <c r="A18" s="28" t="s">
        <v>378</v>
      </c>
      <c r="B18" s="29" t="s">
        <v>379</v>
      </c>
      <c r="C18" s="29" t="s">
        <v>380</v>
      </c>
      <c r="D18" s="30">
        <v>-22240376.73</v>
      </c>
      <c r="E18" s="30">
        <v>-32194267.469999999</v>
      </c>
      <c r="F18" s="45">
        <v>-32194267.469999999</v>
      </c>
      <c r="G18" s="30" t="s">
        <v>33</v>
      </c>
    </row>
    <row r="19" spans="1:7" ht="22.5">
      <c r="A19" s="28" t="s">
        <v>381</v>
      </c>
      <c r="B19" s="29" t="s">
        <v>382</v>
      </c>
      <c r="C19" s="29" t="s">
        <v>383</v>
      </c>
      <c r="D19" s="30">
        <v>29904239.370000001</v>
      </c>
      <c r="E19" s="30">
        <v>30985468.98</v>
      </c>
      <c r="F19" s="45">
        <v>30985468.98</v>
      </c>
      <c r="G19" s="30" t="s">
        <v>33</v>
      </c>
    </row>
    <row r="20" spans="1:7" ht="22.5">
      <c r="A20" s="24" t="s">
        <v>384</v>
      </c>
      <c r="B20" s="25" t="s">
        <v>385</v>
      </c>
      <c r="C20" s="25" t="s">
        <v>31</v>
      </c>
      <c r="D20" s="27" t="s">
        <v>31</v>
      </c>
      <c r="E20" s="27" t="str">
        <f>IF(IF(F20="-",0,F20)=0,"-",IF(F20="-",0,F20))</f>
        <v>-</v>
      </c>
      <c r="F20" s="27" t="s">
        <v>33</v>
      </c>
      <c r="G20" s="27" t="s">
        <v>31</v>
      </c>
    </row>
    <row r="21" spans="1:7" ht="22.5">
      <c r="A21" s="28" t="s">
        <v>386</v>
      </c>
      <c r="B21" s="29" t="s">
        <v>387</v>
      </c>
      <c r="C21" s="29" t="s">
        <v>31</v>
      </c>
      <c r="D21" s="30" t="s">
        <v>31</v>
      </c>
      <c r="E21" s="30" t="str">
        <f>IF(IF(F21="-",0,F21)=0,"-",IF(F21="-",0,F21))</f>
        <v>-</v>
      </c>
      <c r="F21" s="30" t="s">
        <v>33</v>
      </c>
      <c r="G21" s="30" t="s">
        <v>31</v>
      </c>
    </row>
    <row r="22" spans="1:7" ht="22.5">
      <c r="A22" s="28" t="s">
        <v>388</v>
      </c>
      <c r="B22" s="29" t="s">
        <v>389</v>
      </c>
      <c r="C22" s="29" t="s">
        <v>31</v>
      </c>
      <c r="D22" s="30" t="s">
        <v>31</v>
      </c>
      <c r="E22" s="30" t="str">
        <f>IF(IF(F22="-",0,F22)=0,"-",IF(F22="-",0,F22))</f>
        <v>-</v>
      </c>
      <c r="F22" s="30" t="s">
        <v>33</v>
      </c>
      <c r="G22" s="30" t="s">
        <v>31</v>
      </c>
    </row>
    <row r="23" spans="1:7" ht="12.75" customHeight="1">
      <c r="A23" s="42"/>
      <c r="B23" s="43"/>
      <c r="C23" s="43"/>
      <c r="D23" s="44"/>
      <c r="E23" s="44"/>
      <c r="F23" s="44"/>
      <c r="G23" s="44"/>
    </row>
    <row r="24" spans="1:7">
      <c r="A24" t="s">
        <v>399</v>
      </c>
    </row>
    <row r="25" spans="1:7">
      <c r="C25" s="104"/>
      <c r="D25" t="s">
        <v>400</v>
      </c>
    </row>
    <row r="26" spans="1:7">
      <c r="C26" s="105" t="s">
        <v>401</v>
      </c>
    </row>
    <row r="27" spans="1:7">
      <c r="A27" t="s">
        <v>402</v>
      </c>
      <c r="C27" s="106"/>
      <c r="D27" t="s">
        <v>403</v>
      </c>
    </row>
    <row r="28" spans="1:7">
      <c r="C28" s="107" t="s">
        <v>401</v>
      </c>
    </row>
    <row r="29" spans="1:7">
      <c r="C29" s="108"/>
    </row>
    <row r="30" spans="1:7">
      <c r="A30" t="s">
        <v>404</v>
      </c>
      <c r="C30" s="106"/>
      <c r="D30" t="s">
        <v>405</v>
      </c>
    </row>
    <row r="31" spans="1:7">
      <c r="C31" s="105" t="s">
        <v>401</v>
      </c>
    </row>
    <row r="33" spans="1:1">
      <c r="A33" t="s">
        <v>406</v>
      </c>
    </row>
  </sheetData>
  <mergeCells count="10">
    <mergeCell ref="A1:G1"/>
    <mergeCell ref="A4:A10"/>
    <mergeCell ref="B4:B10"/>
    <mergeCell ref="D4:D10"/>
    <mergeCell ref="C4:C10"/>
    <mergeCell ref="E4:G4"/>
    <mergeCell ref="E5:E10"/>
    <mergeCell ref="F5:F10"/>
    <mergeCell ref="G5:G10"/>
    <mergeCell ref="A2:G2"/>
  </mergeCells>
  <conditionalFormatting sqref="G13 G15:G16 E13 E15">
    <cfRule type="cellIs" priority="1" stopIfTrue="1" operator="equal">
      <formula>0</formula>
    </cfRule>
  </conditionalFormatting>
  <conditionalFormatting sqref="E17:G17">
    <cfRule type="cellIs" priority="2" stopIfTrue="1" operator="equal">
      <formula>0</formula>
    </cfRule>
  </conditionalFormatting>
  <conditionalFormatting sqref="G50 E50">
    <cfRule type="cellIs" priority="3" stopIfTrue="1" operator="equal">
      <formula>0</formula>
    </cfRule>
  </conditionalFormatting>
  <conditionalFormatting sqref="G52 E52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Доходы</vt:lpstr>
      <vt:lpstr>Расходы</vt:lpstr>
      <vt:lpstr>Источники</vt:lpstr>
      <vt:lpstr>Доходы!LAST_CELL</vt:lpstr>
      <vt:lpstr>Источники!LAST_CELL</vt:lpstr>
      <vt:lpstr>Расходы!LAST_CELL</vt:lpstr>
      <vt:lpstr>Доходы!RBEGIN_1</vt:lpstr>
      <vt:lpstr>Источники!RBEGIN_1</vt:lpstr>
      <vt:lpstr>Расходы!RBEGIN_1</vt:lpstr>
      <vt:lpstr>Доходы!REND_1</vt:lpstr>
      <vt:lpstr>Источники!REND_1</vt:lpstr>
      <vt:lpstr>Расходы!REND_1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rep:2.41.0.93</dc:description>
  <cp:lastModifiedBy>Бухгалтерия</cp:lastModifiedBy>
  <cp:lastPrinted>2017-03-27T05:13:28Z</cp:lastPrinted>
  <dcterms:created xsi:type="dcterms:W3CDTF">2017-03-26T16:36:36Z</dcterms:created>
  <dcterms:modified xsi:type="dcterms:W3CDTF">2017-03-27T06:52:43Z</dcterms:modified>
</cp:coreProperties>
</file>